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528283F0-EEB5-421E-A581-00DE7DC24B1E}" xr6:coauthVersionLast="36" xr6:coauthVersionMax="36" xr10:uidLastSave="{00000000-0000-0000-0000-000000000000}"/>
  <bookViews>
    <workbookView xWindow="0" yWindow="0" windowWidth="28800" windowHeight="12225" tabRatio="773"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C30" i="15" l="1"/>
  <c r="AF30" i="15"/>
  <c r="P30" i="15"/>
  <c r="AF34" i="15"/>
  <c r="C34" i="15"/>
  <c r="P29" i="15"/>
  <c r="P24" i="15" s="1"/>
  <c r="AF24" i="15" l="1"/>
  <c r="C24" i="15"/>
  <c r="C29" i="15"/>
  <c r="AF29" i="15"/>
  <c r="B27" i="22"/>
  <c r="X30" i="15" l="1"/>
  <c r="X24" i="15" s="1"/>
  <c r="AB30" i="15"/>
  <c r="AB24" i="15" s="1"/>
  <c r="P31" i="15" l="1"/>
  <c r="C33" i="15" l="1"/>
  <c r="AF31" i="15" l="1"/>
  <c r="AF32" i="15"/>
  <c r="T30" i="15"/>
  <c r="T24" i="15" s="1"/>
  <c r="A5" i="22" l="1"/>
  <c r="A5" i="5"/>
  <c r="A4" i="15"/>
  <c r="A5" i="16"/>
  <c r="A5" i="27"/>
  <c r="A5" i="26"/>
  <c r="A4" i="25"/>
  <c r="A5" i="6"/>
  <c r="A5" i="14"/>
  <c r="A6" i="13"/>
  <c r="A4" i="24"/>
  <c r="D24" i="15"/>
  <c r="C24" i="6"/>
  <c r="A13" i="5"/>
  <c r="A9" i="27" l="1"/>
  <c r="A15" i="27"/>
  <c r="A12" i="27"/>
  <c r="A9" i="26"/>
  <c r="A15" i="26"/>
  <c r="A12" i="26"/>
  <c r="A14" i="25"/>
  <c r="A11" i="25"/>
  <c r="A8" i="25"/>
  <c r="A14" i="24"/>
  <c r="A11" i="24"/>
  <c r="A16" i="13"/>
  <c r="A13" i="13"/>
  <c r="A15" i="6"/>
  <c r="A15" i="16"/>
  <c r="A12" i="16"/>
  <c r="A15" i="22"/>
  <c r="B21" i="22" s="1"/>
  <c r="A12" i="22"/>
  <c r="A14" i="15"/>
  <c r="A11" i="15"/>
  <c r="A10" i="5" s="1"/>
  <c r="A12" i="6"/>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<sst xmlns="http://schemas.openxmlformats.org/spreadsheetml/2006/main" count="1176" uniqueCount="530">
  <si>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</si>
  <si>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</si>
  <si>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</si>
  <si>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</si>
  <si>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</si>
  <si>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</si>
  <si>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</si>
  <si>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</si>
  <si>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</si>
  <si>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</si>
  <si>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</si>
  <si>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</si>
  <si>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</si>
  <si>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</si>
  <si>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</si>
  <si>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</si>
  <si>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</si>
  <si>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</si>
  <si>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</si>
  <si>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</si>
  <si>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</si>
  <si>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</si>
  <si>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</si>
  <si>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</si>
  <si>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</si>
  <si>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</si>
  <si>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</si>
  <si>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</si>
  <si>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</si>
  <si>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</si>
  <si>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</si>
  <si>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</si>
  <si>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</si>
  <si>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</si>
  <si>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</si>
  <si>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</si>
  <si>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</si>
  <si>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</si>
  <si>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</si>
  <si>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</si>
  <si>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</si>
  <si>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</si>
  <si>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</si>
  <si>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</si>
  <si>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</si>
  <si>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</si>
  <si>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</si>
  <si>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</si>
  <si>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</si>
  <si>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</si>
  <si>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</si>
  <si>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</si>
  <si>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</si>
  <si>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</si>
  <si>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</si>
  <si>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</si>
  <si>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</si>
  <si>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</si>
  <si>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</si>
  <si>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</si>
  <si>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</si>
  <si>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</si>
  <si>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</si>
  <si>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</si>
  <si>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</si>
  <si>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</si>
  <si>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</si>
  <si>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</si>
  <si>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</si>
  <si>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</si>
  <si>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</si>
  <si>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</si>
  <si>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</si>
  <si>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</si>
  <si>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</si>
  <si>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</si>
  <si>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</si>
  <si>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</si>
  <si>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</si>
  <si>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</si>
  <si>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</si>
  <si>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</si>
  <si>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</si>
  <si>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</si>
  <si>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</si>
  <si>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</si>
  <si>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</si>
  <si>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</si>
  <si>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</si>
  <si>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</si>
  <si>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</si>
  <si>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</si>
  <si>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</si>
  <si>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</si>
  <si>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</si>
  <si>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</si>
  <si>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</si>
  <si>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</si>
  <si>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</si>
  <si>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</si>
  <si>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</si>
  <si>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</si>
  <si>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</si>
  <si>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</si>
  <si>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</si>
  <si>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</si>
  <si>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</si>
  <si>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</si>
  <si>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</si>
  <si>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</si>
  <si>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</si>
  <si>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</si>
  <si>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</si>
  <si>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</si>
  <si>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</si>
  <si>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</si>
  <si>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</si>
  <si>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</si>
  <si>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</si>
  <si>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</si>
  <si>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</si>
  <si>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</si>
  <si>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</si>
  <si>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</si>
  <si>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</si>
  <si>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</si>
  <si>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</si>
  <si>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</si>
  <si>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</si>
  <si>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</si>
  <si>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</si>
  <si>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</si>
  <si>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</si>
  <si>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</si>
  <si>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</si>
  <si>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</si>
  <si>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</si>
  <si>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</si>
  <si>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</si>
  <si>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</si>
  <si>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</si>
  <si>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</si>
  <si>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</si>
  <si>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</si>
  <si>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</si>
  <si>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</si>
  <si>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</si>
  <si>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</si>
  <si>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</si>
  <si>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</si>
  <si>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</si>
  <si>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</si>
  <si>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</si>
  <si>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</si>
  <si>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</si>
  <si>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</si>
  <si>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</si>
  <si>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</si>
  <si>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</si>
  <si>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</si>
  <si>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</si>
  <si>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</si>
  <si>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</si>
  <si>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</si>
  <si>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</si>
  <si>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</si>
  <si>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</si>
  <si>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</si>
  <si>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</si>
  <si>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</si>
  <si>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</si>
  <si>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</si>
  <si>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</si>
  <si>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</si>
  <si>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</si>
  <si>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</si>
  <si>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</si>
  <si>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</si>
  <si>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</si>
  <si>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</si>
  <si>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</si>
  <si>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</si>
  <si>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</si>
  <si>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</si>
  <si>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</si>
  <si>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</si>
  <si>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</si>
  <si>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</si>
  <si>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</si>
  <si>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</si>
  <si>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</si>
  <si>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</si>
  <si>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</si>
  <si>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</si>
  <si>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</si>
  <si>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</si>
  <si>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</si>
  <si>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</si>
  <si>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</si>
  <si>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</si>
  <si>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</si>
  <si>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</si>
  <si>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</si>
  <si>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</si>
  <si>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</si>
  <si>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</si>
  <si>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</si>
  <si>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</si>
  <si>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</si>
  <si>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</si>
  <si>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</si>
  <si>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</si>
  <si>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</si>
  <si>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</si>
  <si>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</si>
  <si>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</si>
  <si>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</si>
  <si>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</si>
  <si>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</si>
  <si>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</si>
  <si>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</si>
  <si>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</si>
  <si>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</si>
  <si>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</si>
  <si>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</si>
  <si>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</si>
  <si>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</si>
  <si>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</si>
  <si>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</si>
  <si>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</si>
  <si>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</si>
  <si>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</si>
  <si>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</si>
  <si>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</si>
  <si>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</si>
  <si>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</si>
  <si>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</si>
  <si>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</si>
  <si>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</si>
  <si>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</si>
  <si>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</si>
  <si>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</si>
  <si>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</si>
  <si>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</si>
  <si>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</si>
  <si>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</si>
  <si>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</si>
  <si>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</si>
  <si>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</si>
  <si>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</si>
  <si>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</si>
  <si>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</si>
  <si>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</si>
  <si>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</si>
  <si>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</si>
  <si>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</si>
  <si>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</si>
  <si>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</si>
  <si>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</si>
  <si>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</si>
  <si>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</si>
  <si>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</si>
  <si>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</si>
  <si>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</si>
  <si>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</si>
  <si>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</si>
  <si>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</si>
  <si>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</si>
  <si>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</si>
  <si>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</si>
  <si>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</si>
  <si>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</si>
  <si>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</si>
  <si>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</si>
  <si>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</si>
  <si>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</si>
  <si>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</si>
  <si>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</si>
  <si>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</si>
  <si>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</si>
  <si>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</si>
  <si>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</si>
  <si>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</si>
  <si>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</si>
  <si>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</si>
  <si>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</si>
  <si>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</si>
  <si>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</si>
  <si>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</si>
  <si>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</si>
  <si>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</si>
  <si>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</si>
  <si>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</si>
  <si>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</si>
  <si>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</si>
  <si>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</si>
  <si>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</si>
  <si>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</si>
  <si>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</si>
  <si>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</si>
  <si>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</si>
  <si>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</si>
  <si>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</si>
  <si>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</si>
  <si>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</si>
  <si>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</si>
  <si>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</si>
  <si>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</si>
  <si>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</si>
  <si>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</si>
  <si>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</si>
  <si>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</si>
  <si>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</si>
  <si>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</si>
  <si>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</si>
  <si>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</si>
  <si>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</si>
  <si>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</si>
  <si>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</si>
  <si>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</si>
  <si>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</si>
  <si>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</si>
  <si>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</si>
  <si>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</si>
  <si>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</si>
  <si>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</si>
  <si>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</si>
  <si>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</si>
  <si>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</si>
  <si>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</si>
  <si>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</si>
  <si>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</si>
  <si>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</si>
  <si>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</si>
  <si>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</si>
  <si>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</si>
  <si>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</si>
  <si>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</si>
  <si>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</si>
  <si>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</si>
  <si>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</si>
  <si>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</si>
  <si>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</si>
  <si>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</si>
  <si>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</si>
  <si>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</si>
  <si>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</si>
  <si>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</si>
  <si>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</si>
  <si>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</si>
  <si>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</si>
  <si>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</si>
  <si>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</si>
  <si>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</si>
  <si>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</si>
  <si>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</si>
  <si>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</si>
  <si>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</si>
  <si>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</si>
  <si>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</si>
  <si>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</si>
  <si>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</si>
  <si>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</si>
  <si>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</si>
  <si>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</si>
  <si>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</si>
  <si>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</si>
  <si>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</si>
  <si>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</si>
  <si>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</si>
  <si>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</si>
  <si>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</si>
  <si>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</si>
  <si>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</si>
  <si>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</si>
  <si>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</si>
  <si>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</si>
  <si>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</si>
  <si>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</si>
  <si>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</si>
  <si>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</si>
  <si>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</si>
  <si>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</si>
  <si>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</si>
  <si>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</si>
  <si>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</si>
  <si>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</si>
  <si>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</si>
  <si>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</si>
  <si>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</si>
  <si>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</si>
  <si>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</si>
  <si>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</si>
  <si>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</si>
  <si>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</si>
  <si>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</si>
  <si>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</si>
  <si>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</si>
  <si>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</si>
  <si>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</si>
  <si>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</si>
  <si>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</si>
  <si>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</si>
  <si>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</si>
  <si>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</si>
  <si>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</si>
  <si>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</si>
  <si>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</si>
  <si>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</si>
  <si>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</si>
  <si>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</si>
  <si>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</si>
  <si>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</si>
  <si>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</si>
  <si>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</si>
  <si>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</si>
  <si>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</si>
  <si>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</si>
  <si>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</si>
  <si>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</si>
  <si>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</si>
  <si>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</si>
  <si>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</si>
  <si>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</si>
  <si>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</si>
  <si>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</si>
  <si>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</si>
  <si>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</si>
  <si>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</si>
  <si>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</si>
  <si>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</si>
  <si>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</si>
  <si>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</si>
  <si>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</si>
  <si>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</si>
  <si>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</si>
  <si>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</si>
  <si>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</si>
  <si>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</si>
  <si>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</si>
  <si>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</si>
  <si>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</si>
  <si>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</si>
  <si>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</si>
  <si>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</si>
  <si>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</si>
  <si>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</si>
  <si>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</si>
  <si>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</si>
  <si>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</si>
  <si>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</si>
  <si>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</si>
  <si>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</si>
  <si>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</si>
  <si>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</si>
  <si>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</si>
  <si>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</si>
  <si>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</si>
  <si>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</si>
  <si>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</si>
  <si>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</si>
  <si>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</si>
  <si>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</si>
  <si>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</si>
  <si>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</si>
  <si>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</si>
  <si>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</si>
  <si>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</si>
  <si>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</si>
  <si>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</si>
  <si>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</si>
  <si>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</si>
  <si>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</si>
  <si>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</si>
  <si>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</si>
  <si>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</si>
  <si>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</si>
  <si>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</si>
  <si>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</si>
  <si>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</si>
  <si>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</si>
  <si>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</si>
  <si>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</si>
  <si>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</si>
  <si>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</si>
  <si>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</si>
  <si>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</si>
  <si>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</si>
  <si>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</si>
  <si>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</si>
  <si>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</si>
  <si>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</si>
  <si>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</si>
  <si>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</si>
  <si>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</si>
  <si>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</si>
  <si>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</si>
  <si>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</si>
  <si>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Прочие инвестиционные проекты</t>
  </si>
  <si>
    <t>Описание состава объектов инвестиционной деятельности их количества и характеристик в отношении каждого такого объекта</t>
  </si>
  <si>
    <t>Год 2025</t>
  </si>
  <si>
    <t>Год 2026</t>
  </si>
  <si>
    <t>(идентификатор инвестиционного проекта)</t>
  </si>
  <si>
    <t>(наименование инвестиционного проекта)</t>
  </si>
  <si>
    <t>(фирменное наименование субъекта электроэнергетики)</t>
  </si>
  <si>
    <t>Выполнение обязательных требований ТСО</t>
  </si>
  <si>
    <t>Год 2027</t>
  </si>
  <si>
    <t>Год 2028</t>
  </si>
  <si>
    <t>Год 2029</t>
  </si>
  <si>
    <t>Год 2030</t>
  </si>
  <si>
    <t>Общая стоимость объекта, млн.руб. без НДС</t>
  </si>
  <si>
    <t>Республика Татарстан,  Альметьевский район</t>
  </si>
  <si>
    <t>Альметьевский район</t>
  </si>
  <si>
    <t>2027 г.</t>
  </si>
  <si>
    <t>П</t>
  </si>
  <si>
    <r>
      <t>Другое</t>
    </r>
    <r>
      <rPr>
        <vertAlign val="superscript"/>
        <sz val="12"/>
        <rFont val="Times New Roman"/>
        <family val="1"/>
        <charset val="204"/>
      </rPr>
      <t>3)</t>
    </r>
  </si>
  <si>
    <r>
      <t>другое</t>
    </r>
    <r>
      <rPr>
        <vertAlign val="superscript"/>
        <sz val="12"/>
        <rFont val="Times New Roman"/>
        <family val="1"/>
        <charset val="204"/>
      </rPr>
      <t>3)</t>
    </r>
  </si>
  <si>
    <t>L_AIISKUE_2027_TNES</t>
  </si>
  <si>
    <t>Выкуп имущества АИИСКУЭ</t>
  </si>
  <si>
    <t>336,4 млн. руб.</t>
  </si>
  <si>
    <t>Количество вводимых систем АИИСКУЭ - 1 шт.</t>
  </si>
  <si>
    <t>Папка: Корректировка ТСО 2025-2028 г\Обоснование проекта\АИИСКУЭ</t>
  </si>
  <si>
    <t>I</t>
  </si>
  <si>
    <t>Приобретение основного средства</t>
  </si>
  <si>
    <t>Договор купли-продажи</t>
  </si>
  <si>
    <r>
      <t xml:space="preserve">Сметная стоимость проекта в ценах </t>
    </r>
    <r>
      <rPr>
        <b/>
        <sz val="11"/>
        <color rgb="FFFF0000"/>
        <rFont val="Times New Roman"/>
        <family val="1"/>
        <charset val="204"/>
      </rPr>
      <t>2026</t>
    </r>
    <r>
      <rPr>
        <b/>
        <sz val="11"/>
        <rFont val="Times New Roman"/>
        <family val="1"/>
        <charset val="204"/>
      </rPr>
      <t xml:space="preserve"> года с НДС, млн. руб.</t>
    </r>
  </si>
  <si>
    <t>объем заключенного договора в ценах 2026 года с НДС, млн. руб.</t>
  </si>
  <si>
    <t>1. Приобретение готовой АИИСКУЭ; 2. Ввод системы в эксплуатацию</t>
  </si>
  <si>
    <r>
      <t xml:space="preserve">Год раскрытия информации: </t>
    </r>
    <r>
      <rPr>
        <b/>
        <u/>
        <sz val="12"/>
        <rFont val="Times New Roman"/>
        <family val="1"/>
        <charset val="204"/>
      </rPr>
      <t>2026</t>
    </r>
    <r>
      <rPr>
        <b/>
        <sz val="12"/>
        <rFont val="Times New Roman"/>
        <family val="1"/>
        <charset val="204"/>
      </rPr>
      <t xml:space="preserve"> год</t>
    </r>
  </si>
  <si>
    <t>Выполнение требований законодательных актов РФ в части соответствия Автоматизированной информационно-измерительной системы контроля и учета энергоресурсов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</si>
</sst>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79"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sz val="12"/>
      <name val="Arial"/>
      <family val="2"/>
      <charset val="204"/>
    </font>
    <font>
      <b/>
      <u/>
      <sz val="14"/>
      <name val="Times New Roman"/>
      <family val="1"/>
      <charset val="204"/>
    </font>
    <font>
      <b/>
      <u/>
      <sz val="9"/>
      <name val="Times New Roman"/>
      <family val="1"/>
      <charset val="204"/>
    </font>
    <font>
      <vertAlign val="superscript"/>
      <sz val="12"/>
      <name val="Times New Roman"/>
      <family val="1"/>
      <charset val="204"/>
    </font>
    <font>
      <b/>
      <sz val="8"/>
      <name val="Times New Roman"/>
      <family val="1"/>
      <charset val="204"/>
    </font>
    <font>
      <b/>
      <sz val="11"/>
      <color rgb="FFFF0000"/>
      <name val="Times New Roman"/>
      <family val="1"/>
      <charset val="204"/>
    </font>
    <font>
      <sz val="11"/>
      <color theme="9" tint="-0.249977111117893"/>
      <name val="Times New Roman"/>
      <family val="1"/>
      <charset val="204"/>
    </font>
    <font>
      <sz val="1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8"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86">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0" fontId="33" fillId="0" borderId="0" xfId="50" applyFont="1" applyFill="1"/>
    <xf numFmtId="0" fontId="49" fillId="0" borderId="0" xfId="51" applyBorder="1"/>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9" fillId="0" borderId="0" xfId="39" applyFont="1" applyAlignment="1">
      <alignment horizontal="left"/>
    </xf>
    <xf numFmtId="0" fontId="40"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7"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7" fillId="0" borderId="10" xfId="40" applyNumberFormat="1" applyFont="1" applyFill="1" applyBorder="1" applyAlignment="1">
      <alignment horizontal="center" vertical="center" wrapText="1"/>
    </xf>
    <xf numFmtId="0" fontId="37" fillId="0" borderId="0" xfId="54" applyFont="1" applyAlignment="1"/>
    <xf numFmtId="0" fontId="42"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7" fillId="0" borderId="10" xfId="40" applyNumberFormat="1" applyFont="1" applyBorder="1" applyAlignment="1">
      <alignment horizontal="center" vertical="top" wrapText="1"/>
    </xf>
    <xf numFmtId="0" fontId="37" fillId="0" borderId="10" xfId="40" applyFont="1" applyBorder="1" applyAlignment="1">
      <alignment vertical="top" wrapText="1"/>
    </xf>
    <xf numFmtId="168" fontId="37"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3"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7"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0" fillId="0" borderId="10" xfId="0" applyFill="1" applyBorder="1" applyAlignment="1">
      <alignment wrapText="1"/>
    </xf>
    <xf numFmtId="0" fontId="37" fillId="0" borderId="10" xfId="39" applyFont="1" applyBorder="1" applyAlignment="1">
      <alignment horizontal="center" vertical="center" wrapText="1"/>
    </xf>
    <xf numFmtId="0" fontId="37" fillId="0" borderId="12" xfId="39" applyFont="1" applyBorder="1" applyAlignment="1">
      <alignment horizontal="center" vertical="center" wrapText="1"/>
    </xf>
    <xf numFmtId="0" fontId="39" fillId="0" borderId="0" xfId="39" applyFont="1" applyBorder="1" applyAlignment="1">
      <alignment horizontal="left"/>
    </xf>
    <xf numFmtId="0" fontId="37" fillId="0" borderId="10" xfId="39" applyFont="1" applyBorder="1" applyAlignment="1">
      <alignment horizontal="center" vertical="top"/>
    </xf>
    <xf numFmtId="0" fontId="35"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5" fillId="0" borderId="0" xfId="40" applyFont="1" applyFill="1" applyAlignment="1">
      <alignment horizontal="right"/>
    </xf>
    <xf numFmtId="0" fontId="36" fillId="0" borderId="15" xfId="40" applyFont="1" applyFill="1" applyBorder="1" applyAlignment="1">
      <alignment horizontal="justify"/>
    </xf>
    <xf numFmtId="0" fontId="35" fillId="0" borderId="15" xfId="40" applyFont="1" applyFill="1" applyBorder="1" applyAlignment="1">
      <alignment horizontal="justify"/>
    </xf>
    <xf numFmtId="0" fontId="36" fillId="0" borderId="15" xfId="40" applyFont="1" applyFill="1" applyBorder="1" applyAlignment="1">
      <alignment vertical="top" wrapText="1"/>
    </xf>
    <xf numFmtId="0" fontId="36" fillId="0" borderId="17" xfId="40" applyFont="1" applyFill="1" applyBorder="1" applyAlignment="1">
      <alignment vertical="top" wrapText="1"/>
    </xf>
    <xf numFmtId="0" fontId="36" fillId="0" borderId="16" xfId="40" applyFont="1" applyFill="1" applyBorder="1" applyAlignment="1">
      <alignment vertical="top" wrapText="1"/>
    </xf>
    <xf numFmtId="0" fontId="35" fillId="0" borderId="15" xfId="40" applyFont="1" applyFill="1" applyBorder="1" applyAlignment="1">
      <alignment horizontal="justify" vertical="top" wrapText="1"/>
    </xf>
    <xf numFmtId="0" fontId="35" fillId="0" borderId="16" xfId="40" applyFont="1" applyFill="1" applyBorder="1" applyAlignment="1">
      <alignment vertical="top" wrapText="1"/>
    </xf>
    <xf numFmtId="0" fontId="35" fillId="0" borderId="15" xfId="40" applyFont="1" applyFill="1" applyBorder="1" applyAlignment="1">
      <alignment vertical="top" wrapText="1"/>
    </xf>
    <xf numFmtId="0" fontId="35" fillId="0" borderId="19" xfId="40" applyFont="1" applyFill="1" applyBorder="1" applyAlignment="1">
      <alignment vertical="top" wrapText="1"/>
    </xf>
    <xf numFmtId="0" fontId="35" fillId="0" borderId="17" xfId="40" applyFont="1" applyFill="1" applyBorder="1" applyAlignment="1">
      <alignment vertical="top" wrapText="1"/>
    </xf>
    <xf numFmtId="0" fontId="36" fillId="0" borderId="17" xfId="40" applyFont="1" applyFill="1" applyBorder="1" applyAlignment="1">
      <alignment horizontal="justify" vertical="top" wrapText="1"/>
    </xf>
    <xf numFmtId="0" fontId="36" fillId="0" borderId="15" xfId="40" applyFont="1" applyFill="1" applyBorder="1" applyAlignment="1">
      <alignment horizontal="justify" vertical="top" wrapText="1"/>
    </xf>
    <xf numFmtId="0" fontId="35" fillId="0" borderId="20" xfId="40" quotePrefix="1" applyFont="1" applyFill="1" applyBorder="1" applyAlignment="1">
      <alignment horizontal="justify" vertical="top" wrapText="1"/>
    </xf>
    <xf numFmtId="0" fontId="35" fillId="0" borderId="21" xfId="40" applyFont="1" applyFill="1" applyBorder="1" applyAlignment="1">
      <alignment horizontal="justify" vertical="top" wrapText="1"/>
    </xf>
    <xf numFmtId="0" fontId="36" fillId="0" borderId="16" xfId="40" applyFont="1" applyFill="1" applyBorder="1" applyAlignment="1">
      <alignment horizontal="left" vertical="center" wrapText="1"/>
    </xf>
    <xf numFmtId="0" fontId="36" fillId="0" borderId="16" xfId="40" applyFont="1" applyFill="1" applyBorder="1" applyAlignment="1">
      <alignment horizontal="center" vertical="center" wrapText="1"/>
    </xf>
    <xf numFmtId="0" fontId="35" fillId="0" borderId="17" xfId="40" applyFont="1" applyFill="1" applyBorder="1"/>
    <xf numFmtId="1" fontId="36" fillId="0" borderId="0" xfId="40" applyNumberFormat="1" applyFont="1" applyFill="1" applyAlignment="1">
      <alignment horizontal="left" vertical="top"/>
    </xf>
    <xf numFmtId="49" fontId="35" fillId="0" borderId="0" xfId="40" applyNumberFormat="1" applyFont="1" applyFill="1" applyAlignment="1">
      <alignment horizontal="left" vertical="top" wrapText="1"/>
    </xf>
    <xf numFmtId="49" fontId="35" fillId="0" borderId="0" xfId="40" applyNumberFormat="1" applyFont="1" applyFill="1" applyBorder="1" applyAlignment="1">
      <alignment horizontal="left" vertical="top"/>
    </xf>
    <xf numFmtId="0" fontId="35" fillId="0" borderId="0" xfId="40" applyFont="1" applyFill="1" applyBorder="1" applyAlignment="1">
      <alignment horizontal="center" vertical="center"/>
    </xf>
    <xf numFmtId="0" fontId="37" fillId="0" borderId="22" xfId="40" applyFont="1" applyFill="1" applyBorder="1" applyAlignment="1">
      <alignment vertical="center" wrapText="1"/>
    </xf>
    <xf numFmtId="0" fontId="37" fillId="0" borderId="23"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37" fillId="0" borderId="10"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9" fillId="25" borderId="10" xfId="40" applyFont="1" applyFill="1" applyBorder="1"/>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17" fontId="35" fillId="25" borderId="15" xfId="40" applyNumberFormat="1" applyFont="1" applyFill="1" applyBorder="1" applyAlignment="1">
      <alignment horizontal="justify"/>
    </xf>
    <xf numFmtId="0" fontId="9" fillId="25" borderId="0" xfId="40" applyFont="1" applyFill="1"/>
    <xf numFmtId="0" fontId="10" fillId="25" borderId="0" xfId="40" applyFont="1" applyFill="1" applyAlignment="1"/>
    <xf numFmtId="0" fontId="37" fillId="25" borderId="10" xfId="40" applyFont="1" applyFill="1" applyBorder="1" applyAlignment="1">
      <alignment horizontal="center" vertical="center" textRotation="90" wrapText="1"/>
    </xf>
    <xf numFmtId="167" fontId="37" fillId="25" borderId="10" xfId="40" applyNumberFormat="1" applyFont="1" applyFill="1" applyBorder="1" applyAlignment="1">
      <alignment horizontal="center" vertical="center" wrapText="1"/>
    </xf>
    <xf numFmtId="0" fontId="9" fillId="25" borderId="0" xfId="40" applyFont="1" applyFill="1" applyBorder="1" applyAlignment="1">
      <alignment wrapText="1"/>
    </xf>
    <xf numFmtId="0" fontId="36" fillId="0" borderId="15" xfId="40" applyFont="1" applyFill="1" applyBorder="1" applyAlignment="1">
      <alignment horizontal="justify" vertical="center"/>
    </xf>
    <xf numFmtId="0" fontId="37" fillId="25" borderId="10" xfId="40" applyFont="1" applyFill="1" applyBorder="1" applyAlignment="1">
      <alignment horizontal="center" vertical="center" wrapText="1"/>
    </xf>
    <xf numFmtId="0" fontId="37" fillId="25" borderId="12" xfId="39" applyFont="1" applyFill="1" applyBorder="1" applyAlignment="1">
      <alignment horizontal="center" vertical="center" wrapText="1"/>
    </xf>
    <xf numFmtId="0" fontId="37" fillId="25" borderId="10" xfId="39" applyFont="1" applyFill="1" applyBorder="1" applyAlignment="1">
      <alignment horizontal="center" vertical="top"/>
    </xf>
    <xf numFmtId="0" fontId="10" fillId="25" borderId="0" xfId="40" applyFont="1" applyFill="1" applyAlignment="1">
      <alignment horizontal="right" vertical="center"/>
    </xf>
    <xf numFmtId="0" fontId="10" fillId="25" borderId="0" xfId="40" applyFont="1" applyFill="1" applyAlignment="1">
      <alignment horizontal="right"/>
    </xf>
    <xf numFmtId="0" fontId="37" fillId="25" borderId="14" xfId="40" applyFont="1" applyFill="1" applyBorder="1" applyAlignment="1">
      <alignment horizontal="center" vertical="center" wrapText="1"/>
    </xf>
    <xf numFmtId="0" fontId="9" fillId="25" borderId="14" xfId="40" applyFont="1" applyFill="1" applyBorder="1" applyAlignment="1">
      <alignment horizontal="center" vertical="center" wrapText="1"/>
    </xf>
    <xf numFmtId="0" fontId="37"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0" xfId="40" applyFont="1" applyFill="1" applyBorder="1" applyAlignment="1">
      <alignment horizontal="center" vertical="center"/>
    </xf>
    <xf numFmtId="1" fontId="37" fillId="25" borderId="10" xfId="40" applyNumberFormat="1" applyFont="1" applyFill="1" applyBorder="1" applyAlignment="1">
      <alignment horizontal="center" vertical="center" wrapText="1"/>
    </xf>
    <xf numFmtId="1" fontId="9" fillId="25" borderId="10" xfId="40" applyNumberFormat="1" applyFont="1" applyFill="1" applyBorder="1" applyAlignment="1">
      <alignment horizontal="center" vertical="center" wrapText="1"/>
    </xf>
    <xf numFmtId="1" fontId="9" fillId="25" borderId="10" xfId="40" applyNumberFormat="1" applyFont="1" applyFill="1" applyBorder="1" applyAlignment="1">
      <alignment horizontal="left" vertical="center" wrapText="1"/>
    </xf>
    <xf numFmtId="0" fontId="9" fillId="25" borderId="13" xfId="40" applyFont="1" applyFill="1" applyBorder="1" applyAlignment="1">
      <alignment horizontal="left" vertical="center" wrapText="1"/>
    </xf>
    <xf numFmtId="0" fontId="41" fillId="25" borderId="10" xfId="46" applyFont="1" applyFill="1" applyBorder="1" applyAlignment="1">
      <alignment horizontal="left" vertical="center" wrapText="1"/>
    </xf>
    <xf numFmtId="0" fontId="41" fillId="25" borderId="12" xfId="46"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applyAlignment="1">
      <alignment horizontal="center" vertical="center" wrapText="1"/>
    </xf>
    <xf numFmtId="0" fontId="9" fillId="25" borderId="0" xfId="40" applyFont="1" applyFill="1" applyBorder="1"/>
    <xf numFmtId="2" fontId="9" fillId="25" borderId="0" xfId="40" applyNumberFormat="1" applyFont="1" applyFill="1" applyAlignment="1">
      <alignment horizontal="center" vertical="top" wrapText="1"/>
    </xf>
    <xf numFmtId="0" fontId="9" fillId="25" borderId="0" xfId="40" applyFont="1" applyFill="1" applyBorder="1" applyAlignment="1"/>
    <xf numFmtId="0" fontId="9" fillId="0" borderId="10" xfId="40" applyNumberFormat="1" applyFont="1" applyFill="1" applyBorder="1" applyAlignment="1">
      <alignment horizontal="center" vertical="center"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6" fillId="0" borderId="0" xfId="51" applyFont="1" applyFill="1" applyBorder="1" applyAlignment="1">
      <alignment horizontal="center" vertical="center"/>
    </xf>
    <xf numFmtId="0" fontId="52" fillId="0" borderId="0" xfId="51" applyFont="1" applyBorder="1"/>
    <xf numFmtId="0" fontId="55" fillId="0" borderId="0" xfId="51" applyFont="1" applyAlignment="1">
      <alignment vertical="center"/>
    </xf>
    <xf numFmtId="0" fontId="57" fillId="0" borderId="0" xfId="51" applyFont="1"/>
    <xf numFmtId="0" fontId="50" fillId="0" borderId="0" xfId="51" applyFont="1" applyAlignment="1">
      <alignment vertical="center"/>
    </xf>
    <xf numFmtId="0" fontId="56" fillId="0" borderId="0" xfId="51" applyFont="1" applyAlignment="1">
      <alignment horizontal="center" vertical="center"/>
    </xf>
    <xf numFmtId="0" fontId="58"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7" fillId="0" borderId="0" xfId="51" applyFont="1" applyBorder="1"/>
    <xf numFmtId="0" fontId="59" fillId="0" borderId="11" xfId="51" applyFont="1" applyBorder="1" applyAlignment="1">
      <alignment horizontal="center" vertical="center" wrapText="1"/>
    </xf>
    <xf numFmtId="0" fontId="50" fillId="0" borderId="11" xfId="51" applyFont="1" applyBorder="1" applyAlignment="1">
      <alignment horizontal="center" vertical="center" wrapText="1"/>
    </xf>
    <xf numFmtId="0" fontId="51" fillId="0" borderId="10" xfId="51" applyFont="1" applyBorder="1" applyAlignment="1">
      <alignment horizontal="center" vertical="center"/>
    </xf>
    <xf numFmtId="0" fontId="54" fillId="0" borderId="0" xfId="51" applyFont="1" applyAlignment="1">
      <alignment horizontal="center" vertical="center"/>
    </xf>
    <xf numFmtId="0" fontId="56" fillId="0" borderId="0" xfId="51" applyFont="1" applyFill="1" applyBorder="1" applyAlignment="1">
      <alignment vertical="center"/>
    </xf>
    <xf numFmtId="0" fontId="61" fillId="0" borderId="0" xfId="50" applyFont="1" applyAlignment="1"/>
    <xf numFmtId="0" fontId="61" fillId="0" borderId="0" xfId="50" applyFont="1" applyFill="1" applyAlignment="1"/>
    <xf numFmtId="0" fontId="60" fillId="0" borderId="0" xfId="50" applyFont="1" applyFill="1" applyAlignment="1"/>
    <xf numFmtId="0" fontId="59" fillId="0" borderId="10" xfId="51" applyFont="1" applyBorder="1" applyAlignment="1">
      <alignment horizontal="center" vertical="center"/>
    </xf>
    <xf numFmtId="0" fontId="50" fillId="0" borderId="10" xfId="51" applyFont="1" applyBorder="1" applyAlignment="1">
      <alignment horizontal="center" vertical="center" wrapText="1"/>
    </xf>
    <xf numFmtId="0" fontId="52" fillId="0" borderId="0" xfId="51" applyFont="1" applyFill="1"/>
    <xf numFmtId="0" fontId="47" fillId="0" borderId="0" xfId="52"/>
    <xf numFmtId="0" fontId="62" fillId="0" borderId="0" xfId="52" applyFont="1" applyAlignment="1">
      <alignment vertical="center" wrapText="1"/>
    </xf>
    <xf numFmtId="0" fontId="59" fillId="0" borderId="0" xfId="52" applyFont="1" applyAlignment="1">
      <alignment horizontal="center"/>
    </xf>
    <xf numFmtId="0" fontId="64" fillId="0" borderId="0" xfId="52" applyFont="1"/>
    <xf numFmtId="0" fontId="47" fillId="0" borderId="0" xfId="52" applyAlignment="1"/>
    <xf numFmtId="0" fontId="65" fillId="0" borderId="0" xfId="52" applyFont="1"/>
    <xf numFmtId="0" fontId="66" fillId="0" borderId="0" xfId="52" applyFont="1"/>
    <xf numFmtId="0" fontId="66" fillId="0" borderId="0" xfId="52" applyFont="1" applyFill="1" applyBorder="1" applyAlignment="1">
      <alignment horizontal="center" vertical="center"/>
    </xf>
    <xf numFmtId="0" fontId="66" fillId="0" borderId="32" xfId="52" applyFont="1" applyBorder="1" applyAlignment="1">
      <alignment horizontal="center" vertical="center"/>
    </xf>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0" xfId="52" applyFont="1" applyBorder="1" applyAlignment="1">
      <alignment vertical="center"/>
    </xf>
    <xf numFmtId="0" fontId="66" fillId="0" borderId="0" xfId="52" applyFont="1" applyBorder="1"/>
    <xf numFmtId="0" fontId="66" fillId="0" borderId="0" xfId="52" applyFont="1" applyBorder="1" applyAlignment="1"/>
    <xf numFmtId="0" fontId="65" fillId="0" borderId="0" xfId="52" applyFont="1" applyBorder="1"/>
    <xf numFmtId="0" fontId="66" fillId="0" borderId="0" xfId="52" applyFont="1" applyAlignment="1">
      <alignment vertical="center"/>
    </xf>
    <xf numFmtId="0" fontId="66" fillId="0" borderId="0" xfId="52" applyFont="1" applyAlignment="1"/>
    <xf numFmtId="0" fontId="63" fillId="0" borderId="12" xfId="52" applyFont="1" applyFill="1" applyBorder="1" applyAlignment="1">
      <alignment horizontal="center" vertical="center"/>
    </xf>
    <xf numFmtId="0" fontId="68" fillId="0" borderId="0" xfId="52" applyFont="1"/>
    <xf numFmtId="0" fontId="63" fillId="0" borderId="10" xfId="52" applyFont="1" applyFill="1" applyBorder="1" applyAlignment="1">
      <alignment horizontal="center" vertical="center"/>
    </xf>
    <xf numFmtId="0" fontId="63" fillId="0" borderId="36" xfId="52" applyFont="1" applyFill="1" applyBorder="1" applyAlignment="1">
      <alignment horizontal="center" vertical="center"/>
    </xf>
    <xf numFmtId="0" fontId="63" fillId="0" borderId="10" xfId="52" applyFont="1" applyFill="1" applyBorder="1" applyAlignment="1">
      <alignment horizontal="center"/>
    </xf>
    <xf numFmtId="0" fontId="66" fillId="0" borderId="10" xfId="52" applyFont="1" applyFill="1" applyBorder="1" applyAlignment="1">
      <alignment horizontal="center"/>
    </xf>
    <xf numFmtId="0" fontId="63" fillId="0" borderId="10" xfId="52" applyFont="1" applyBorder="1" applyAlignment="1">
      <alignment vertical="center"/>
    </xf>
    <xf numFmtId="0" fontId="63" fillId="0" borderId="40" xfId="52" applyFont="1" applyBorder="1" applyAlignment="1">
      <alignment vertical="center"/>
    </xf>
    <xf numFmtId="0" fontId="63" fillId="0" borderId="36" xfId="52" applyFont="1" applyBorder="1" applyAlignment="1">
      <alignment vertical="center"/>
    </xf>
    <xf numFmtId="0" fontId="63" fillId="0" borderId="36" xfId="52" applyFont="1" applyFill="1" applyBorder="1" applyAlignment="1">
      <alignment horizontal="center"/>
    </xf>
    <xf numFmtId="49" fontId="65" fillId="0" borderId="0" xfId="52" applyNumberFormat="1" applyFont="1"/>
    <xf numFmtId="49" fontId="66" fillId="0" borderId="0" xfId="52" applyNumberFormat="1" applyFont="1" applyAlignment="1">
      <alignment vertical="center"/>
    </xf>
    <xf numFmtId="49" fontId="65" fillId="0" borderId="0" xfId="52" applyNumberFormat="1" applyFont="1" applyAlignment="1">
      <alignment vertical="center"/>
    </xf>
    <xf numFmtId="0" fontId="47" fillId="0" borderId="0" xfId="52" applyAlignment="1">
      <alignment vertical="center"/>
    </xf>
    <xf numFmtId="0" fontId="59" fillId="0" borderId="10" xfId="51" applyFont="1" applyBorder="1" applyAlignment="1">
      <alignment horizontal="center" vertical="center" wrapText="1"/>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27"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167" fontId="9" fillId="25" borderId="10" xfId="40" applyNumberFormat="1" applyFont="1" applyFill="1" applyBorder="1" applyAlignment="1">
      <alignment horizontal="center" vertical="center" wrapText="1"/>
    </xf>
    <xf numFmtId="0" fontId="37" fillId="0" borderId="0" xfId="40" applyFont="1"/>
    <xf numFmtId="0" fontId="9" fillId="0" borderId="10" xfId="40" applyFont="1" applyFill="1" applyBorder="1" applyAlignment="1">
      <alignment horizontal="left" vertical="center" wrapText="1"/>
    </xf>
    <xf numFmtId="167" fontId="9" fillId="0" borderId="10" xfId="40" applyNumberFormat="1" applyFont="1" applyFill="1" applyBorder="1" applyAlignment="1">
      <alignment horizontal="center" vertical="center" wrapText="1"/>
    </xf>
    <xf numFmtId="0" fontId="35" fillId="0" borderId="16" xfId="40" applyFont="1" applyFill="1" applyBorder="1" applyAlignment="1">
      <alignment horizontal="left" vertical="top"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9" fillId="25" borderId="10" xfId="40" applyFont="1" applyFill="1" applyBorder="1" applyAlignment="1">
      <alignment horizontal="center"/>
    </xf>
    <xf numFmtId="0" fontId="37" fillId="25" borderId="14" xfId="40" applyFont="1" applyFill="1" applyBorder="1" applyAlignment="1">
      <alignment horizontal="center" vertical="center" wrapText="1"/>
    </xf>
    <xf numFmtId="0" fontId="35" fillId="0" borderId="20" xfId="40" applyFont="1" applyFill="1" applyBorder="1" applyAlignment="1">
      <alignment vertical="center" wrapText="1"/>
    </xf>
    <xf numFmtId="0" fontId="37" fillId="25" borderId="10" xfId="40" applyFont="1" applyFill="1" applyBorder="1" applyAlignment="1">
      <alignment horizontal="center" vertical="center" wrapText="1"/>
    </xf>
    <xf numFmtId="0" fontId="9" fillId="25" borderId="10" xfId="51" applyFont="1" applyFill="1" applyBorder="1" applyAlignment="1">
      <alignment horizontal="left" vertical="center" wrapText="1"/>
    </xf>
    <xf numFmtId="0" fontId="35" fillId="0" borderId="15" xfId="40" applyFont="1" applyFill="1" applyBorder="1" applyAlignment="1">
      <alignment horizontal="justify" vertical="center"/>
    </xf>
    <xf numFmtId="49" fontId="37" fillId="25" borderId="10" xfId="40" applyNumberFormat="1" applyFont="1" applyFill="1" applyBorder="1" applyAlignment="1">
      <alignment horizontal="center" vertical="center" wrapText="1"/>
    </xf>
    <xf numFmtId="0" fontId="37" fillId="25" borderId="0" xfId="40" applyFont="1" applyFill="1"/>
    <xf numFmtId="2" fontId="37"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0" fontId="37" fillId="0" borderId="0" xfId="40" applyFont="1" applyFill="1" applyAlignment="1">
      <alignment horizontal="center" vertical="top" wrapText="1"/>
    </xf>
    <xf numFmtId="2" fontId="37" fillId="0" borderId="10" xfId="40" applyNumberFormat="1" applyFont="1" applyFill="1" applyBorder="1" applyAlignment="1">
      <alignment horizontal="center" vertical="center"/>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center"/>
    </xf>
    <xf numFmtId="0" fontId="71" fillId="0" borderId="0" xfId="51" applyFont="1" applyAlignment="1">
      <alignment horizontal="left" vertical="center"/>
    </xf>
    <xf numFmtId="0" fontId="42" fillId="0" borderId="0" xfId="51" applyFont="1" applyAlignment="1">
      <alignment horizontal="center" vertical="center"/>
    </xf>
    <xf numFmtId="0" fontId="10" fillId="25" borderId="0" xfId="51" applyFont="1" applyFill="1" applyBorder="1" applyAlignment="1">
      <alignment horizontal="center" vertical="center"/>
    </xf>
    <xf numFmtId="0" fontId="10" fillId="0" borderId="0" xfId="51" applyFont="1" applyAlignment="1">
      <alignment horizontal="center" vertical="center"/>
    </xf>
    <xf numFmtId="0" fontId="9" fillId="0" borderId="0" xfId="51" applyFont="1" applyAlignment="1">
      <alignment vertical="center"/>
    </xf>
    <xf numFmtId="0" fontId="9" fillId="0" borderId="10" xfId="51" applyFont="1" applyBorder="1" applyAlignment="1">
      <alignment vertical="center" wrapText="1"/>
    </xf>
    <xf numFmtId="0" fontId="9" fillId="0" borderId="11" xfId="51" applyFont="1" applyBorder="1" applyAlignment="1">
      <alignment horizontal="center" vertical="center" wrapText="1"/>
    </xf>
    <xf numFmtId="0" fontId="9" fillId="0" borderId="10" xfId="51" applyFont="1" applyBorder="1" applyAlignment="1">
      <alignment horizontal="center" vertical="center" wrapText="1"/>
    </xf>
    <xf numFmtId="49" fontId="9" fillId="0" borderId="10" xfId="51" applyNumberFormat="1" applyFont="1" applyFill="1" applyBorder="1" applyAlignment="1">
      <alignment vertical="center"/>
    </xf>
    <xf numFmtId="0" fontId="9" fillId="0" borderId="11" xfId="51" applyFont="1" applyBorder="1" applyAlignment="1">
      <alignment horizontal="left" vertical="center" wrapText="1"/>
    </xf>
    <xf numFmtId="0" fontId="9" fillId="0" borderId="10" xfId="51" applyFont="1" applyFill="1" applyBorder="1" applyAlignment="1">
      <alignment horizontal="center" vertical="center" wrapText="1"/>
    </xf>
    <xf numFmtId="49" fontId="9" fillId="25" borderId="10" xfId="51" applyNumberFormat="1" applyFont="1" applyFill="1" applyBorder="1" applyAlignment="1">
      <alignment vertical="center"/>
    </xf>
    <xf numFmtId="0" fontId="9" fillId="25" borderId="11" xfId="51" applyFont="1" applyFill="1" applyBorder="1" applyAlignment="1">
      <alignment vertical="center" wrapText="1"/>
    </xf>
    <xf numFmtId="0" fontId="9" fillId="25" borderId="10" xfId="51" applyFont="1" applyFill="1" applyBorder="1" applyAlignment="1">
      <alignment horizontal="center" vertical="center" wrapText="1"/>
    </xf>
    <xf numFmtId="0" fontId="9" fillId="0" borderId="10" xfId="51" applyFont="1" applyFill="1" applyBorder="1" applyAlignment="1">
      <alignment horizontal="left" vertical="center" wrapText="1"/>
    </xf>
    <xf numFmtId="0" fontId="9" fillId="0" borderId="10" xfId="51" applyFont="1" applyBorder="1" applyAlignment="1">
      <alignment horizontal="left" vertical="center" wrapText="1"/>
    </xf>
    <xf numFmtId="0" fontId="42" fillId="0" borderId="0" xfId="51" applyFont="1" applyAlignment="1">
      <alignment vertical="center"/>
    </xf>
    <xf numFmtId="0" fontId="13" fillId="0" borderId="0" xfId="51" applyFont="1" applyBorder="1"/>
    <xf numFmtId="0" fontId="10" fillId="0" borderId="0" xfId="51" applyFont="1" applyFill="1" applyBorder="1" applyAlignment="1">
      <alignment horizontal="center" vertical="center"/>
    </xf>
    <xf numFmtId="0" fontId="66" fillId="0" borderId="0" xfId="51" applyFont="1"/>
    <xf numFmtId="0" fontId="9" fillId="0" borderId="11" xfId="51" applyFont="1" applyBorder="1" applyAlignment="1">
      <alignment vertical="center" wrapText="1"/>
    </xf>
    <xf numFmtId="0" fontId="9" fillId="25" borderId="10" xfId="46" applyFont="1" applyFill="1" applyBorder="1" applyAlignment="1">
      <alignment horizontal="left" vertical="center" wrapText="1"/>
    </xf>
    <xf numFmtId="0" fontId="37" fillId="25" borderId="10" xfId="46" applyFont="1" applyFill="1" applyBorder="1" applyAlignment="1">
      <alignment horizontal="left" vertical="center" wrapText="1"/>
    </xf>
    <xf numFmtId="0" fontId="9" fillId="25" borderId="12" xfId="46" applyFont="1" applyFill="1" applyBorder="1" applyAlignment="1">
      <alignment horizontal="left" vertical="center" wrapText="1"/>
    </xf>
    <xf numFmtId="0" fontId="42" fillId="25" borderId="0" xfId="51" applyFont="1" applyFill="1" applyAlignment="1">
      <alignment vertical="center"/>
    </xf>
    <xf numFmtId="0" fontId="72" fillId="25" borderId="0" xfId="40" applyFont="1" applyFill="1" applyAlignment="1">
      <alignment vertical="center"/>
    </xf>
    <xf numFmtId="0" fontId="10" fillId="0" borderId="0" xfId="51" applyFont="1" applyFill="1" applyBorder="1" applyAlignment="1">
      <alignment vertical="center"/>
    </xf>
    <xf numFmtId="0" fontId="10" fillId="25" borderId="0" xfId="51" applyFont="1" applyFill="1" applyBorder="1" applyAlignment="1">
      <alignment vertical="center"/>
    </xf>
    <xf numFmtId="0" fontId="35" fillId="0" borderId="0" xfId="50" applyFont="1"/>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4" fillId="0" borderId="10" xfId="50" applyFont="1" applyBorder="1" applyAlignment="1">
      <alignment horizontal="center" vertical="center"/>
    </xf>
    <xf numFmtId="1" fontId="64" fillId="0" borderId="10" xfId="50" applyNumberFormat="1" applyFont="1" applyBorder="1" applyAlignment="1">
      <alignment horizontal="center" vertical="center"/>
    </xf>
    <xf numFmtId="0" fontId="35" fillId="26" borderId="16" xfId="40" applyFont="1" applyFill="1" applyBorder="1" applyAlignment="1">
      <alignment horizontal="justify"/>
    </xf>
    <xf numFmtId="2" fontId="77" fillId="0" borderId="15" xfId="40" applyNumberFormat="1" applyFont="1" applyFill="1" applyBorder="1" applyAlignment="1">
      <alignment horizontal="justify" vertical="center" wrapText="1"/>
    </xf>
    <xf numFmtId="0" fontId="35" fillId="26" borderId="15" xfId="40" applyFont="1" applyFill="1" applyBorder="1" applyAlignment="1">
      <alignment horizontal="justify" vertical="top" wrapText="1"/>
    </xf>
    <xf numFmtId="0" fontId="35" fillId="26" borderId="18" xfId="40" applyFont="1" applyFill="1" applyBorder="1" applyAlignment="1">
      <alignment horizontal="justify" vertical="top" wrapText="1"/>
    </xf>
    <xf numFmtId="0" fontId="35" fillId="27" borderId="15" xfId="40" applyFont="1" applyFill="1" applyBorder="1" applyAlignment="1">
      <alignment horizontal="justify" vertical="top" wrapText="1"/>
    </xf>
    <xf numFmtId="0" fontId="42" fillId="0" borderId="0" xfId="51" applyFont="1" applyAlignment="1">
      <alignment horizontal="center" vertical="center"/>
    </xf>
    <xf numFmtId="0" fontId="10" fillId="0" borderId="0" xfId="51" applyFont="1" applyFill="1" applyBorder="1" applyAlignment="1">
      <alignment horizontal="center" vertical="center"/>
    </xf>
    <xf numFmtId="0" fontId="10" fillId="0" borderId="0" xfId="51" applyFont="1" applyAlignment="1">
      <alignment horizontal="center" vertical="center"/>
    </xf>
    <xf numFmtId="0" fontId="9" fillId="0" borderId="10" xfId="51" applyFont="1" applyFill="1" applyBorder="1" applyAlignment="1">
      <alignment horizontal="center" vertical="center"/>
    </xf>
    <xf numFmtId="0" fontId="13" fillId="0" borderId="0" xfId="51" applyFont="1" applyFill="1"/>
    <xf numFmtId="0" fontId="73" fillId="0" borderId="0" xfId="51" applyFont="1" applyAlignment="1">
      <alignment vertical="center"/>
    </xf>
    <xf numFmtId="0" fontId="72" fillId="0" borderId="0" xfId="51" applyFont="1" applyAlignment="1">
      <alignment vertical="center"/>
    </xf>
    <xf numFmtId="0" fontId="9" fillId="0" borderId="0" xfId="51" applyFont="1" applyBorder="1" applyAlignment="1">
      <alignment vertical="center"/>
    </xf>
    <xf numFmtId="0" fontId="10" fillId="0" borderId="0" xfId="51" applyFont="1" applyBorder="1" applyAlignment="1">
      <alignment horizontal="center" vertical="center"/>
    </xf>
    <xf numFmtId="0" fontId="66" fillId="0" borderId="0" xfId="51" applyFont="1" applyBorder="1"/>
    <xf numFmtId="0" fontId="78" fillId="0" borderId="0" xfId="51" applyFont="1" applyBorder="1"/>
    <xf numFmtId="0" fontId="78" fillId="0" borderId="0" xfId="51" applyFont="1"/>
    <xf numFmtId="49" fontId="9" fillId="25" borderId="11" xfId="51" applyNumberFormat="1" applyFont="1" applyFill="1" applyBorder="1" applyAlignment="1">
      <alignment horizontal="center" vertical="center"/>
    </xf>
    <xf numFmtId="49" fontId="9" fillId="25" borderId="26" xfId="51" applyNumberFormat="1" applyFont="1" applyFill="1" applyBorder="1" applyAlignment="1">
      <alignment horizontal="center" vertical="center"/>
    </xf>
    <xf numFmtId="49" fontId="9" fillId="25" borderId="27" xfId="51" applyNumberFormat="1" applyFont="1" applyFill="1" applyBorder="1" applyAlignment="1">
      <alignment horizontal="center" vertical="center"/>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37" fillId="0" borderId="0" xfId="0" applyFont="1" applyFill="1" applyAlignment="1">
      <alignment horizontal="center" vertical="center"/>
    </xf>
    <xf numFmtId="0" fontId="9" fillId="0" borderId="0" xfId="51" applyFont="1" applyAlignment="1">
      <alignment horizontal="center" vertical="center"/>
    </xf>
    <xf numFmtId="0" fontId="72" fillId="0" borderId="0" xfId="51" applyFont="1" applyAlignment="1">
      <alignment horizontal="center" vertical="center" wrapText="1"/>
    </xf>
    <xf numFmtId="0" fontId="72" fillId="0" borderId="0" xfId="51" applyFont="1" applyAlignment="1">
      <alignment horizontal="center" vertical="center"/>
    </xf>
    <xf numFmtId="0" fontId="42" fillId="0" borderId="0" xfId="51" applyFont="1" applyAlignment="1">
      <alignment horizontal="center" vertical="center"/>
    </xf>
    <xf numFmtId="0" fontId="72" fillId="25" borderId="0" xfId="51" applyFont="1" applyFill="1" applyAlignment="1">
      <alignment horizontal="center" vertical="center"/>
    </xf>
    <xf numFmtId="0" fontId="42" fillId="25" borderId="0" xfId="51" applyFont="1" applyFill="1" applyAlignment="1">
      <alignment horizontal="center" vertical="center"/>
    </xf>
    <xf numFmtId="0" fontId="9" fillId="25" borderId="0" xfId="51" applyFont="1" applyFill="1" applyAlignment="1">
      <alignment horizontal="center" vertical="center"/>
    </xf>
    <xf numFmtId="0" fontId="72" fillId="25" borderId="0" xfId="51" applyFont="1" applyFill="1" applyAlignment="1">
      <alignment horizontal="center" vertical="center" wrapText="1"/>
    </xf>
    <xf numFmtId="0" fontId="73" fillId="25" borderId="0" xfId="51" applyFont="1" applyFill="1" applyAlignment="1">
      <alignment horizontal="center" vertical="center" wrapText="1"/>
    </xf>
    <xf numFmtId="0" fontId="56" fillId="0" borderId="0" xfId="51" applyFont="1" applyFill="1" applyBorder="1" applyAlignment="1">
      <alignment horizontal="center" vertical="center"/>
    </xf>
    <xf numFmtId="0" fontId="58" fillId="0" borderId="0" xfId="51" applyFont="1" applyAlignment="1">
      <alignment horizontal="center" vertical="center"/>
    </xf>
    <xf numFmtId="0" fontId="50" fillId="0" borderId="0" xfId="51" applyFont="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6" fillId="0" borderId="0" xfId="51" applyFont="1" applyAlignment="1">
      <alignment horizontal="center" vertical="center"/>
    </xf>
    <xf numFmtId="0" fontId="58" fillId="0" borderId="0" xfId="51" applyFont="1" applyAlignment="1">
      <alignment horizontal="center" vertical="center" wrapText="1"/>
    </xf>
    <xf numFmtId="0" fontId="50" fillId="0" borderId="22"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49" fontId="9" fillId="0" borderId="0" xfId="39" applyNumberFormat="1" applyFont="1" applyBorder="1" applyAlignment="1">
      <alignment horizontal="left" vertical="top"/>
    </xf>
    <xf numFmtId="0" fontId="37" fillId="0" borderId="28" xfId="39" applyFont="1" applyFill="1" applyBorder="1" applyAlignment="1">
      <alignment horizontal="center" vertical="center" wrapText="1"/>
    </xf>
    <xf numFmtId="0" fontId="37" fillId="0" borderId="24" xfId="39" applyFont="1" applyFill="1" applyBorder="1" applyAlignment="1">
      <alignment horizontal="center" vertical="center" wrapText="1"/>
    </xf>
    <xf numFmtId="0" fontId="37" fillId="0" borderId="25" xfId="39" applyFont="1" applyFill="1" applyBorder="1" applyAlignment="1">
      <alignment horizontal="center" vertical="center" wrapText="1"/>
    </xf>
    <xf numFmtId="0" fontId="37" fillId="0" borderId="23" xfId="39" applyFont="1" applyFill="1" applyBorder="1" applyAlignment="1">
      <alignment horizontal="center" vertical="center" wrapText="1"/>
    </xf>
    <xf numFmtId="0" fontId="37" fillId="0" borderId="14"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13" xfId="39" applyFont="1" applyFill="1" applyBorder="1" applyAlignment="1">
      <alignment horizontal="center" vertical="center" wrapText="1"/>
    </xf>
    <xf numFmtId="0" fontId="9" fillId="0" borderId="22" xfId="39" applyFont="1" applyBorder="1" applyAlignment="1">
      <alignment horizontal="left" vertical="center"/>
    </xf>
    <xf numFmtId="0" fontId="37" fillId="0" borderId="14" xfId="39" applyFont="1" applyBorder="1" applyAlignment="1">
      <alignment horizontal="center" vertical="center"/>
    </xf>
    <xf numFmtId="0" fontId="37" fillId="0" borderId="13" xfId="39" applyFont="1" applyBorder="1" applyAlignment="1">
      <alignment horizontal="center" vertical="center"/>
    </xf>
    <xf numFmtId="0" fontId="37" fillId="0" borderId="12" xfId="39" applyFont="1" applyBorder="1" applyAlignment="1">
      <alignment horizontal="center" vertical="center"/>
    </xf>
    <xf numFmtId="0" fontId="10" fillId="0" borderId="0" xfId="51" applyFont="1" applyFill="1" applyBorder="1" applyAlignment="1">
      <alignment horizontal="center" vertical="center"/>
    </xf>
    <xf numFmtId="0" fontId="37" fillId="0" borderId="11" xfId="39" applyFont="1" applyBorder="1" applyAlignment="1">
      <alignment horizontal="center" vertical="center" wrapText="1"/>
    </xf>
    <xf numFmtId="0" fontId="37" fillId="0" borderId="26" xfId="39" applyFont="1" applyBorder="1" applyAlignment="1">
      <alignment horizontal="center" vertical="center" wrapText="1"/>
    </xf>
    <xf numFmtId="0" fontId="37" fillId="0" borderId="27" xfId="39" applyFont="1" applyBorder="1" applyAlignment="1">
      <alignment horizontal="center" vertical="center" wrapText="1"/>
    </xf>
    <xf numFmtId="0" fontId="10" fillId="0" borderId="0" xfId="51" applyFont="1" applyAlignment="1">
      <alignment horizontal="center" vertical="center"/>
    </xf>
    <xf numFmtId="0" fontId="37" fillId="25" borderId="14" xfId="39" applyFont="1" applyFill="1" applyBorder="1" applyAlignment="1">
      <alignment horizontal="center" vertical="center" wrapText="1"/>
    </xf>
    <xf numFmtId="0" fontId="37" fillId="25" borderId="13" xfId="39" applyFont="1" applyFill="1" applyBorder="1" applyAlignment="1">
      <alignment horizontal="center" vertical="center" wrapText="1"/>
    </xf>
    <xf numFmtId="0" fontId="37" fillId="25" borderId="12" xfId="39" applyFont="1" applyFill="1" applyBorder="1" applyAlignment="1">
      <alignment horizontal="center" vertical="center" wrapText="1"/>
    </xf>
    <xf numFmtId="0" fontId="37" fillId="25" borderId="28" xfId="39" applyFont="1" applyFill="1" applyBorder="1" applyAlignment="1">
      <alignment horizontal="center" vertical="center" wrapText="1"/>
    </xf>
    <xf numFmtId="0" fontId="37" fillId="25" borderId="24" xfId="39" applyFont="1" applyFill="1" applyBorder="1" applyAlignment="1">
      <alignment horizontal="center" vertical="center" wrapText="1"/>
    </xf>
    <xf numFmtId="0" fontId="37" fillId="25" borderId="25" xfId="39" applyFont="1" applyFill="1" applyBorder="1" applyAlignment="1">
      <alignment horizontal="center" vertical="center" wrapText="1"/>
    </xf>
    <xf numFmtId="0" fontId="37" fillId="25" borderId="23" xfId="39" applyFont="1" applyFill="1" applyBorder="1" applyAlignment="1">
      <alignment horizontal="center" vertical="center" wrapText="1"/>
    </xf>
    <xf numFmtId="0" fontId="37" fillId="25" borderId="11" xfId="39" applyFont="1" applyFill="1" applyBorder="1" applyAlignment="1">
      <alignment horizontal="center" vertical="center" wrapText="1"/>
    </xf>
    <xf numFmtId="0" fontId="37" fillId="25" borderId="26" xfId="39" applyFont="1" applyFill="1" applyBorder="1" applyAlignment="1">
      <alignment horizontal="center" vertical="center" wrapText="1"/>
    </xf>
    <xf numFmtId="0" fontId="37" fillId="25" borderId="27" xfId="39" applyFont="1" applyFill="1" applyBorder="1" applyAlignment="1">
      <alignment horizontal="center" vertical="center" wrapText="1"/>
    </xf>
    <xf numFmtId="0" fontId="37" fillId="0" borderId="28" xfId="39" applyFont="1" applyBorder="1" applyAlignment="1">
      <alignment horizontal="center" vertical="center" wrapText="1"/>
    </xf>
    <xf numFmtId="0" fontId="37" fillId="0" borderId="24" xfId="39" applyFont="1" applyBorder="1" applyAlignment="1">
      <alignment horizontal="center" vertical="center" wrapText="1"/>
    </xf>
    <xf numFmtId="0" fontId="37" fillId="0" borderId="25" xfId="39" applyFont="1" applyBorder="1" applyAlignment="1">
      <alignment horizontal="center" vertical="center" wrapText="1"/>
    </xf>
    <xf numFmtId="0" fontId="37" fillId="0" borderId="23" xfId="39" applyFont="1" applyBorder="1" applyAlignment="1">
      <alignment horizontal="center" vertical="center" wrapText="1"/>
    </xf>
    <xf numFmtId="0" fontId="37" fillId="0" borderId="14" xfId="39" applyFont="1" applyBorder="1" applyAlignment="1">
      <alignment horizontal="center" vertical="center" wrapText="1"/>
    </xf>
    <xf numFmtId="0" fontId="37" fillId="0" borderId="12" xfId="39" applyFont="1" applyBorder="1" applyAlignment="1">
      <alignment horizontal="center" vertical="center" wrapText="1"/>
    </xf>
    <xf numFmtId="0" fontId="72" fillId="0" borderId="0" xfId="51" applyNumberFormat="1" applyFont="1" applyAlignment="1">
      <alignment horizontal="center" vertical="center" wrapText="1"/>
    </xf>
    <xf numFmtId="0" fontId="73" fillId="0" borderId="0" xfId="51" applyFont="1" applyAlignment="1">
      <alignment horizontal="center" vertical="center"/>
    </xf>
    <xf numFmtId="0" fontId="61" fillId="0" borderId="0" xfId="50" applyFont="1" applyFill="1" applyAlignment="1">
      <alignment horizontal="center"/>
    </xf>
    <xf numFmtId="0" fontId="59" fillId="0" borderId="0" xfId="50" applyFont="1" applyFill="1" applyAlignment="1">
      <alignment horizontal="center"/>
    </xf>
    <xf numFmtId="0" fontId="59" fillId="0" borderId="11" xfId="0" applyFont="1" applyBorder="1" applyAlignment="1">
      <alignment horizontal="center" vertical="center"/>
    </xf>
    <xf numFmtId="0" fontId="59" fillId="0" borderId="26" xfId="0" applyFont="1" applyBorder="1" applyAlignment="1">
      <alignment horizontal="center" vertical="center"/>
    </xf>
    <xf numFmtId="0" fontId="59" fillId="0" borderId="27" xfId="0" applyFont="1" applyBorder="1" applyAlignment="1">
      <alignment horizontal="center" vertical="center"/>
    </xf>
    <xf numFmtId="0" fontId="59" fillId="0" borderId="10" xfId="0" applyFont="1" applyBorder="1" applyAlignment="1">
      <alignment horizontal="center" vertical="center"/>
    </xf>
    <xf numFmtId="0" fontId="61" fillId="0" borderId="0" xfId="50" applyFont="1" applyAlignment="1">
      <alignment horizontal="center"/>
    </xf>
    <xf numFmtId="0" fontId="54" fillId="0" borderId="0" xfId="51" applyFont="1" applyAlignment="1">
      <alignment horizontal="center" vertical="center"/>
    </xf>
    <xf numFmtId="0" fontId="69"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6" xfId="51" applyFont="1" applyBorder="1" applyAlignment="1">
      <alignment horizontal="center" vertical="center" wrapText="1"/>
    </xf>
    <xf numFmtId="0" fontId="59" fillId="0" borderId="27" xfId="51" applyFont="1" applyBorder="1" applyAlignment="1">
      <alignment horizontal="center" vertical="center" wrapText="1"/>
    </xf>
    <xf numFmtId="0" fontId="66" fillId="0" borderId="11" xfId="52" applyFont="1" applyFill="1" applyBorder="1" applyAlignment="1">
      <alignment horizontal="center" vertical="center"/>
    </xf>
    <xf numFmtId="0" fontId="66" fillId="0" borderId="27" xfId="52" applyFont="1" applyFill="1" applyBorder="1" applyAlignment="1">
      <alignment horizontal="center" vertical="center"/>
    </xf>
    <xf numFmtId="0" fontId="66" fillId="0" borderId="31" xfId="52" applyFont="1" applyBorder="1" applyAlignment="1">
      <alignment vertical="center"/>
    </xf>
    <xf numFmtId="0" fontId="66" fillId="0" borderId="32" xfId="52" applyFont="1" applyBorder="1" applyAlignment="1">
      <alignment vertical="center"/>
    </xf>
    <xf numFmtId="4" fontId="66" fillId="0" borderId="32" xfId="52" applyNumberFormat="1" applyFont="1" applyFill="1" applyBorder="1" applyAlignment="1">
      <alignment horizontal="center" vertical="center"/>
    </xf>
    <xf numFmtId="0" fontId="66" fillId="0" borderId="32" xfId="52" applyFont="1" applyFill="1" applyBorder="1" applyAlignment="1">
      <alignment horizontal="center" vertical="center"/>
    </xf>
    <xf numFmtId="0" fontId="63" fillId="0" borderId="22" xfId="52" applyFont="1" applyBorder="1" applyAlignment="1">
      <alignment horizontal="center"/>
    </xf>
    <xf numFmtId="0" fontId="66" fillId="0" borderId="0" xfId="52" applyFont="1" applyFill="1" applyAlignment="1"/>
    <xf numFmtId="0" fontId="66" fillId="0" borderId="33" xfId="52" applyFont="1" applyBorder="1" applyAlignment="1">
      <alignment vertical="center"/>
    </xf>
    <xf numFmtId="0" fontId="66" fillId="0" borderId="10" xfId="52" applyFont="1" applyBorder="1" applyAlignment="1">
      <alignment vertical="center"/>
    </xf>
    <xf numFmtId="0" fontId="66" fillId="0" borderId="10" xfId="52" applyFont="1" applyFill="1" applyBorder="1" applyAlignment="1">
      <alignment horizontal="center" vertical="center"/>
    </xf>
    <xf numFmtId="0" fontId="66" fillId="0" borderId="11" xfId="52" applyFont="1" applyBorder="1" applyAlignment="1">
      <alignment horizontal="center" vertical="center"/>
    </xf>
    <xf numFmtId="0" fontId="47" fillId="0" borderId="26" xfId="52" applyBorder="1" applyAlignment="1">
      <alignment horizontal="center" vertical="center"/>
    </xf>
    <xf numFmtId="0" fontId="47" fillId="0" borderId="27" xfId="52" applyBorder="1" applyAlignment="1">
      <alignment horizontal="center" vertical="center"/>
    </xf>
    <xf numFmtId="0" fontId="47" fillId="0" borderId="27" xfId="52" applyBorder="1"/>
    <xf numFmtId="0" fontId="63" fillId="0" borderId="30" xfId="52" applyFont="1" applyBorder="1" applyAlignment="1">
      <alignment horizontal="center" vertical="center"/>
    </xf>
    <xf numFmtId="0" fontId="66" fillId="0" borderId="34" xfId="52" applyFont="1" applyBorder="1" applyAlignment="1">
      <alignment vertical="center"/>
    </xf>
    <xf numFmtId="0" fontId="66" fillId="0" borderId="30" xfId="52" applyFont="1" applyBorder="1" applyAlignment="1">
      <alignment vertical="center"/>
    </xf>
    <xf numFmtId="0" fontId="66" fillId="0" borderId="35" xfId="52" applyFont="1" applyBorder="1" applyAlignment="1">
      <alignment vertical="center"/>
    </xf>
    <xf numFmtId="0" fontId="66" fillId="0" borderId="36" xfId="52" applyFont="1" applyFill="1" applyBorder="1" applyAlignment="1">
      <alignment horizontal="center" vertical="center"/>
    </xf>
    <xf numFmtId="0" fontId="66" fillId="0" borderId="11" xfId="52" applyFont="1" applyBorder="1" applyAlignment="1">
      <alignment horizontal="center" vertical="center" wrapText="1"/>
    </xf>
    <xf numFmtId="0" fontId="47" fillId="0" borderId="26" xfId="52" applyBorder="1" applyAlignment="1">
      <alignment horizontal="center" vertical="center" wrapText="1"/>
    </xf>
    <xf numFmtId="0" fontId="47" fillId="0" borderId="27" xfId="52" applyBorder="1" applyAlignment="1">
      <alignment horizontal="center" vertical="center" wrapText="1"/>
    </xf>
    <xf numFmtId="0" fontId="66" fillId="0" borderId="12" xfId="52" applyFont="1" applyFill="1" applyBorder="1" applyAlignment="1">
      <alignment horizontal="center" vertical="center"/>
    </xf>
    <xf numFmtId="0" fontId="66" fillId="0" borderId="37" xfId="52" applyFont="1" applyBorder="1" applyAlignment="1">
      <alignment vertical="center"/>
    </xf>
    <xf numFmtId="0" fontId="66" fillId="0" borderId="38" xfId="52" applyFont="1" applyBorder="1" applyAlignment="1">
      <alignment vertical="center"/>
    </xf>
    <xf numFmtId="0" fontId="66" fillId="0" borderId="39" xfId="52" applyFont="1" applyBorder="1" applyAlignment="1">
      <alignment vertical="center"/>
    </xf>
    <xf numFmtId="0" fontId="66" fillId="0" borderId="10" xfId="52" applyFont="1" applyBorder="1" applyAlignment="1">
      <alignment horizontal="center" vertical="center"/>
    </xf>
    <xf numFmtId="0" fontId="67" fillId="0" borderId="10" xfId="52" applyFont="1" applyBorder="1" applyAlignment="1">
      <alignment horizontal="center"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41" xfId="52" applyFont="1" applyBorder="1" applyAlignment="1">
      <alignment vertical="center"/>
    </xf>
    <xf numFmtId="0" fontId="66" fillId="0" borderId="13" xfId="52" applyFont="1" applyBorder="1" applyAlignment="1">
      <alignment vertical="center"/>
    </xf>
    <xf numFmtId="0" fontId="66" fillId="0" borderId="13" xfId="52" applyFont="1" applyFill="1" applyBorder="1" applyAlignment="1">
      <alignment horizontal="center" vertical="center"/>
    </xf>
    <xf numFmtId="0" fontId="66" fillId="0" borderId="42" xfId="52" applyFont="1" applyBorder="1" applyAlignment="1">
      <alignment horizontal="left" vertical="center"/>
    </xf>
    <xf numFmtId="0" fontId="66" fillId="0" borderId="43" xfId="52" applyFont="1" applyBorder="1" applyAlignment="1">
      <alignment horizontal="left" vertical="center"/>
    </xf>
    <xf numFmtId="0" fontId="66" fillId="0" borderId="44" xfId="52" applyFont="1" applyBorder="1" applyAlignment="1">
      <alignment horizontal="left" vertical="center"/>
    </xf>
    <xf numFmtId="0" fontId="66" fillId="0" borderId="32" xfId="52" applyFont="1" applyBorder="1" applyAlignment="1">
      <alignment horizontal="center" vertical="center"/>
    </xf>
    <xf numFmtId="0" fontId="63" fillId="0" borderId="31" xfId="52" applyFont="1" applyBorder="1" applyAlignment="1">
      <alignment horizontal="left" vertical="center"/>
    </xf>
    <xf numFmtId="0" fontId="63" fillId="0" borderId="32" xfId="52" applyFont="1" applyBorder="1" applyAlignment="1">
      <alignment horizontal="left" vertical="center"/>
    </xf>
    <xf numFmtId="0" fontId="66" fillId="0" borderId="45" xfId="52" applyFont="1" applyBorder="1" applyAlignment="1">
      <alignment vertical="center"/>
    </xf>
    <xf numFmtId="0" fontId="66" fillId="0" borderId="12" xfId="52" applyFont="1" applyBorder="1" applyAlignment="1">
      <alignment vertical="center"/>
    </xf>
    <xf numFmtId="0" fontId="63" fillId="0" borderId="45" xfId="52" applyFont="1" applyBorder="1" applyAlignment="1">
      <alignment vertical="center"/>
    </xf>
    <xf numFmtId="0" fontId="63" fillId="0" borderId="12" xfId="52" applyFont="1" applyBorder="1" applyAlignment="1">
      <alignment vertical="center"/>
    </xf>
    <xf numFmtId="0" fontId="63" fillId="0" borderId="12" xfId="52" applyFont="1" applyFill="1" applyBorder="1" applyAlignment="1">
      <alignment horizontal="center" vertical="center"/>
    </xf>
    <xf numFmtId="0" fontId="63" fillId="0" borderId="46" xfId="52" applyFont="1" applyBorder="1" applyAlignment="1">
      <alignment vertical="center" wrapText="1"/>
    </xf>
    <xf numFmtId="0" fontId="63" fillId="0" borderId="26" xfId="52" applyFont="1" applyBorder="1" applyAlignment="1">
      <alignment vertical="center" wrapText="1"/>
    </xf>
    <xf numFmtId="0" fontId="63" fillId="0" borderId="27" xfId="52" applyFont="1" applyBorder="1" applyAlignment="1">
      <alignment vertical="center" wrapText="1"/>
    </xf>
    <xf numFmtId="0" fontId="63" fillId="0" borderId="10" xfId="52" applyFont="1" applyFill="1" applyBorder="1" applyAlignment="1">
      <alignment horizontal="center" vertical="center"/>
    </xf>
    <xf numFmtId="0" fontId="63" fillId="0" borderId="47" xfId="52" applyFont="1" applyBorder="1" applyAlignment="1">
      <alignment vertical="center"/>
    </xf>
    <xf numFmtId="0" fontId="63" fillId="0" borderId="48" xfId="52" applyFont="1" applyBorder="1" applyAlignment="1">
      <alignment vertical="center"/>
    </xf>
    <xf numFmtId="0" fontId="63" fillId="0" borderId="49" xfId="52" applyFont="1" applyBorder="1" applyAlignment="1">
      <alignment vertical="center"/>
    </xf>
    <xf numFmtId="0" fontId="63" fillId="0" borderId="36" xfId="52" applyFont="1" applyFill="1" applyBorder="1" applyAlignment="1">
      <alignment horizontal="center" vertical="center"/>
    </xf>
    <xf numFmtId="0" fontId="63" fillId="0" borderId="33" xfId="52" applyFont="1" applyBorder="1" applyAlignment="1">
      <alignment vertical="center"/>
    </xf>
    <xf numFmtId="0" fontId="63" fillId="0" borderId="10" xfId="52" applyFont="1" applyBorder="1" applyAlignment="1">
      <alignment vertical="center"/>
    </xf>
    <xf numFmtId="0" fontId="66" fillId="0" borderId="10" xfId="52" applyFont="1" applyFill="1" applyBorder="1" applyAlignment="1">
      <alignment horizontal="center"/>
    </xf>
    <xf numFmtId="0" fontId="63" fillId="0" borderId="10" xfId="52" applyFont="1" applyFill="1" applyBorder="1" applyAlignment="1">
      <alignment horizontal="center"/>
    </xf>
    <xf numFmtId="0" fontId="63" fillId="0" borderId="50" xfId="52" applyFont="1" applyFill="1" applyBorder="1" applyAlignment="1">
      <alignment horizontal="center" vertical="center"/>
    </xf>
    <xf numFmtId="0" fontId="63" fillId="0" borderId="49" xfId="52" applyFont="1" applyFill="1" applyBorder="1" applyAlignment="1">
      <alignment horizontal="center" vertical="center"/>
    </xf>
    <xf numFmtId="0" fontId="63" fillId="0" borderId="50" xfId="52" applyFont="1" applyFill="1" applyBorder="1" applyAlignment="1">
      <alignment horizontal="center"/>
    </xf>
    <xf numFmtId="0" fontId="63" fillId="0" borderId="49" xfId="52" applyFont="1" applyFill="1" applyBorder="1" applyAlignment="1">
      <alignment horizontal="center"/>
    </xf>
    <xf numFmtId="0" fontId="63" fillId="0" borderId="46" xfId="52" applyFont="1" applyBorder="1" applyAlignment="1">
      <alignment horizontal="left" vertical="top"/>
    </xf>
    <xf numFmtId="0" fontId="63" fillId="0" borderId="26" xfId="52" applyFont="1" applyBorder="1" applyAlignment="1">
      <alignment horizontal="left" vertical="top"/>
    </xf>
    <xf numFmtId="0" fontId="63" fillId="0" borderId="27" xfId="52" applyFont="1" applyBorder="1" applyAlignment="1">
      <alignment horizontal="left" vertical="top"/>
    </xf>
    <xf numFmtId="0" fontId="63" fillId="0" borderId="11" xfId="52" applyFont="1" applyFill="1" applyBorder="1" applyAlignment="1">
      <alignment horizontal="center" vertical="center"/>
    </xf>
    <xf numFmtId="0" fontId="63" fillId="0" borderId="27" xfId="52" applyFont="1" applyFill="1" applyBorder="1" applyAlignment="1">
      <alignment horizontal="center" vertical="center"/>
    </xf>
    <xf numFmtId="0" fontId="63" fillId="0" borderId="11" xfId="52" applyFont="1" applyFill="1" applyBorder="1" applyAlignment="1">
      <alignment horizontal="center"/>
    </xf>
    <xf numFmtId="0" fontId="63" fillId="0" borderId="27" xfId="52" applyFont="1" applyFill="1" applyBorder="1" applyAlignment="1">
      <alignment horizontal="center"/>
    </xf>
    <xf numFmtId="0" fontId="37" fillId="0" borderId="10" xfId="40" applyFont="1" applyFill="1" applyBorder="1" applyAlignment="1">
      <alignment horizontal="center" vertical="center"/>
    </xf>
    <xf numFmtId="0" fontId="37" fillId="0" borderId="10" xfId="40" applyNumberFormat="1"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12"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7" fillId="0" borderId="0" xfId="40" applyFont="1" applyFill="1" applyAlignment="1">
      <alignment horizontal="center" vertical="top" wrapText="1"/>
    </xf>
    <xf numFmtId="0" fontId="37" fillId="0" borderId="14" xfId="40" applyNumberFormat="1" applyFont="1" applyFill="1" applyBorder="1" applyAlignment="1">
      <alignment horizontal="center" vertical="center" wrapText="1"/>
    </xf>
    <xf numFmtId="0" fontId="37" fillId="0" borderId="13" xfId="40" applyNumberFormat="1" applyFont="1" applyFill="1" applyBorder="1" applyAlignment="1">
      <alignment horizontal="center" vertical="center" wrapText="1"/>
    </xf>
    <xf numFmtId="0" fontId="37" fillId="0" borderId="12" xfId="40" applyNumberFormat="1" applyFont="1" applyFill="1" applyBorder="1" applyAlignment="1">
      <alignment horizontal="center" vertical="center" wrapText="1"/>
    </xf>
    <xf numFmtId="0" fontId="46" fillId="0" borderId="0" xfId="51" applyFont="1" applyAlignment="1">
      <alignment horizontal="center" vertical="center"/>
    </xf>
    <xf numFmtId="0" fontId="37" fillId="25" borderId="11" xfId="54" applyFont="1" applyFill="1" applyBorder="1" applyAlignment="1">
      <alignment horizontal="center" vertical="center"/>
    </xf>
    <xf numFmtId="0" fontId="37" fillId="25" borderId="26" xfId="54" applyFont="1" applyFill="1" applyBorder="1" applyAlignment="1">
      <alignment horizontal="center" vertical="center"/>
    </xf>
    <xf numFmtId="0" fontId="37" fillId="25" borderId="10" xfId="40" applyFont="1" applyFill="1" applyBorder="1" applyAlignment="1">
      <alignment horizontal="center" vertical="center" wrapText="1"/>
    </xf>
    <xf numFmtId="0" fontId="37" fillId="25" borderId="11" xfId="40" applyFont="1" applyFill="1" applyBorder="1" applyAlignment="1">
      <alignment horizontal="center" vertical="center" wrapText="1"/>
    </xf>
    <xf numFmtId="0" fontId="37" fillId="25" borderId="27"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9" fillId="0" borderId="0" xfId="40" applyFont="1" applyFill="1" applyAlignment="1">
      <alignment horizontal="center"/>
    </xf>
    <xf numFmtId="0" fontId="37" fillId="0" borderId="14" xfId="40" applyFont="1" applyFill="1" applyBorder="1" applyAlignment="1">
      <alignment horizontal="center" vertical="center" wrapText="1"/>
    </xf>
    <xf numFmtId="0" fontId="37" fillId="0" borderId="13" xfId="40" applyFont="1" applyFill="1" applyBorder="1" applyAlignment="1">
      <alignment horizontal="center" vertical="center" wrapText="1"/>
    </xf>
    <xf numFmtId="0" fontId="37" fillId="25" borderId="10" xfId="40" applyFont="1" applyFill="1" applyBorder="1" applyAlignment="1">
      <alignment horizontal="center" vertical="center"/>
    </xf>
    <xf numFmtId="0" fontId="37" fillId="0" borderId="0" xfId="40" applyFont="1" applyFill="1" applyAlignment="1">
      <alignment horizontal="center"/>
    </xf>
    <xf numFmtId="0" fontId="37" fillId="25" borderId="10" xfId="54" applyFont="1" applyFill="1" applyBorder="1" applyAlignment="1">
      <alignment horizontal="center" vertical="center" wrapText="1"/>
    </xf>
    <xf numFmtId="0" fontId="37" fillId="25" borderId="27" xfId="54" applyFont="1" applyFill="1" applyBorder="1" applyAlignment="1">
      <alignment horizontal="center" vertical="center"/>
    </xf>
    <xf numFmtId="0" fontId="37" fillId="25" borderId="14" xfId="40" applyFont="1" applyFill="1" applyBorder="1" applyAlignment="1">
      <alignment horizontal="center" vertical="center" wrapText="1"/>
    </xf>
    <xf numFmtId="0" fontId="37" fillId="25" borderId="13" xfId="40" applyFont="1" applyFill="1" applyBorder="1" applyAlignment="1">
      <alignment horizontal="center" vertical="center" wrapText="1"/>
    </xf>
    <xf numFmtId="0" fontId="37" fillId="25" borderId="12" xfId="40" applyFont="1" applyFill="1" applyBorder="1" applyAlignment="1">
      <alignment horizontal="center" vertical="center" wrapText="1"/>
    </xf>
    <xf numFmtId="0" fontId="37" fillId="0" borderId="14"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4" xfId="46" applyFont="1" applyFill="1" applyBorder="1" applyAlignment="1">
      <alignment horizontal="center" vertical="center" textRotation="90" wrapText="1"/>
    </xf>
    <xf numFmtId="0" fontId="37" fillId="0" borderId="12" xfId="46" applyFont="1" applyFill="1" applyBorder="1" applyAlignment="1">
      <alignment horizontal="center" vertical="center" textRotation="90" wrapText="1"/>
    </xf>
    <xf numFmtId="0" fontId="37" fillId="0" borderId="14" xfId="40" applyFont="1" applyFill="1" applyBorder="1" applyAlignment="1">
      <alignment horizontal="center" vertical="center" textRotation="90" wrapText="1"/>
    </xf>
    <xf numFmtId="0" fontId="37" fillId="0" borderId="12" xfId="40" applyFont="1" applyFill="1" applyBorder="1" applyAlignment="1">
      <alignment horizontal="center" vertical="center" textRotation="90" wrapText="1"/>
    </xf>
    <xf numFmtId="0" fontId="37" fillId="0" borderId="10" xfId="50" applyFont="1" applyFill="1" applyBorder="1" applyAlignment="1">
      <alignment horizontal="center" vertical="center" wrapText="1"/>
    </xf>
    <xf numFmtId="0" fontId="37" fillId="0" borderId="10" xfId="50" applyFont="1" applyFill="1" applyBorder="1" applyAlignment="1" applyProtection="1">
      <alignment horizontal="center" vertical="center" textRotation="90" wrapText="1"/>
    </xf>
    <xf numFmtId="0" fontId="37" fillId="0" borderId="14"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3" xfId="50" applyFont="1" applyFill="1" applyBorder="1" applyAlignment="1">
      <alignment horizontal="center" vertical="center" wrapText="1"/>
    </xf>
    <xf numFmtId="0" fontId="75"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37" fillId="0" borderId="14" xfId="50" applyFont="1" applyFill="1" applyBorder="1" applyAlignment="1" applyProtection="1">
      <alignment horizontal="center" vertical="center" wrapText="1"/>
    </xf>
    <xf numFmtId="0" fontId="37" fillId="0" borderId="12" xfId="50" applyFont="1" applyFill="1" applyBorder="1" applyAlignment="1" applyProtection="1">
      <alignment horizontal="center" vertical="center" wrapText="1"/>
    </xf>
    <xf numFmtId="0" fontId="35" fillId="0" borderId="0" xfId="50" applyFont="1" applyAlignment="1">
      <alignment horizontal="center"/>
    </xf>
    <xf numFmtId="0" fontId="35" fillId="0" borderId="0" xfId="50" applyFont="1" applyFill="1" applyAlignment="1">
      <alignment horizontal="center"/>
    </xf>
    <xf numFmtId="0" fontId="36" fillId="0" borderId="22" xfId="50" applyFont="1" applyFill="1" applyBorder="1" applyAlignment="1">
      <alignment horizontal="center"/>
    </xf>
    <xf numFmtId="0" fontId="37" fillId="0" borderId="28" xfId="50" applyFont="1" applyFill="1" applyBorder="1" applyAlignment="1">
      <alignment horizontal="center" vertical="center" wrapText="1"/>
    </xf>
    <xf numFmtId="0" fontId="37" fillId="0" borderId="29" xfId="50" applyFont="1" applyFill="1" applyBorder="1" applyAlignment="1">
      <alignment horizontal="center" vertical="center" wrapText="1"/>
    </xf>
    <xf numFmtId="0" fontId="37" fillId="0" borderId="25"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26" xfId="50" applyFont="1" applyFill="1" applyBorder="1" applyAlignment="1">
      <alignment horizontal="center" vertical="center" wrapText="1"/>
    </xf>
    <xf numFmtId="0" fontId="37" fillId="0" borderId="27" xfId="50" applyFont="1" applyFill="1" applyBorder="1" applyAlignment="1">
      <alignment horizontal="center" vertical="center" wrapText="1"/>
    </xf>
    <xf numFmtId="0" fontId="42" fillId="0" borderId="0" xfId="40" applyFont="1" applyFill="1" applyAlignment="1">
      <alignment horizontal="center"/>
    </xf>
    <xf numFmtId="0" fontId="35" fillId="0" borderId="16" xfId="40" applyFont="1" applyFill="1" applyBorder="1" applyAlignment="1">
      <alignment horizontal="left" vertical="top" wrapText="1"/>
    </xf>
    <xf numFmtId="0" fontId="35" fillId="0" borderId="19" xfId="40" applyFont="1" applyFill="1" applyBorder="1" applyAlignment="1">
      <alignment horizontal="left" vertical="top" wrapText="1"/>
    </xf>
    <xf numFmtId="0" fontId="35" fillId="0" borderId="17" xfId="40" applyFont="1" applyFill="1" applyBorder="1" applyAlignment="1">
      <alignment horizontal="left" vertical="top" wrapText="1"/>
    </xf>
    <xf numFmtId="0" fontId="36" fillId="0" borderId="0" xfId="40" applyFont="1" applyFill="1" applyAlignment="1">
      <alignment horizontal="center" wrapText="1"/>
    </xf>
    <xf numFmtId="0" fontId="36" fillId="0" borderId="0" xfId="40" applyFont="1" applyFill="1" applyAlignment="1">
      <alignment horizontal="center"/>
    </xf>
    <xf numFmtId="0" fontId="35" fillId="25" borderId="16" xfId="40" applyFont="1" applyFill="1" applyBorder="1" applyAlignment="1">
      <alignment horizontal="left" vertical="top" wrapText="1"/>
    </xf>
    <xf numFmtId="0" fontId="35" fillId="25" borderId="19" xfId="40" applyFont="1" applyFill="1" applyBorder="1" applyAlignment="1">
      <alignment horizontal="left" vertical="top" wrapText="1"/>
    </xf>
    <xf numFmtId="0" fontId="35" fillId="25" borderId="17" xfId="40" applyFont="1" applyFill="1" applyBorder="1" applyAlignment="1">
      <alignment horizontal="left" vertical="top" wrapText="1"/>
    </xf>
    <xf numFmtId="0" fontId="13" fillId="25" borderId="0" xfId="51" applyFont="1" applyFill="1"/>
    <xf numFmtId="0" fontId="9" fillId="25" borderId="0" xfId="51" applyFont="1" applyFill="1" applyAlignment="1">
      <alignment vertical="center"/>
    </xf>
    <xf numFmtId="0" fontId="9" fillId="25" borderId="10" xfId="40" applyFont="1" applyFill="1" applyBorder="1" applyAlignment="1">
      <alignment vertical="center" wrapText="1"/>
    </xf>
    <xf numFmtId="0" fontId="9" fillId="25" borderId="10" xfId="51" applyFont="1" applyFill="1" applyBorder="1" applyAlignment="1">
      <alignment vertical="center" wrapText="1"/>
    </xf>
    <xf numFmtId="0" fontId="78" fillId="25" borderId="0" xfId="51" applyFont="1" applyFill="1" applyBorder="1"/>
    <xf numFmtId="0" fontId="78" fillId="25" borderId="0" xfId="51" applyFont="1" applyFill="1"/>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9"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77" t="s">
        <v>528</v>
      </c>
      <c r="B5" s="277"/>
      <c r="C5" s="277"/>
      <c r="D5" s="102"/>
      <c r="E5" s="102"/>
      <c r="F5" s="102"/>
      <c r="G5" s="102"/>
      <c r="H5" s="102"/>
      <c r="I5" s="102"/>
      <c r="J5" s="102"/>
    </row>
    <row r="6" spans="1:22" s="10" customFormat="1" ht="18.75" x14ac:dyDescent="0.3">
      <c r="A6" s="221"/>
      <c r="B6" s="16"/>
      <c r="C6" s="16"/>
      <c r="F6" s="14"/>
      <c r="G6" s="14"/>
      <c r="H6" s="13"/>
    </row>
    <row r="7" spans="1:22" s="10" customFormat="1" ht="18.75" x14ac:dyDescent="0.2">
      <c r="A7" s="281" t="s">
        <v>5</v>
      </c>
      <c r="B7" s="281"/>
      <c r="C7" s="281"/>
      <c r="D7" s="11"/>
      <c r="E7" s="11"/>
      <c r="F7" s="11"/>
      <c r="G7" s="11"/>
      <c r="H7" s="11"/>
      <c r="I7" s="11"/>
      <c r="J7" s="11"/>
      <c r="K7" s="11"/>
      <c r="L7" s="11"/>
      <c r="M7" s="11"/>
      <c r="N7" s="11"/>
      <c r="O7" s="11"/>
      <c r="P7" s="11"/>
      <c r="Q7" s="11"/>
      <c r="R7" s="11"/>
      <c r="S7" s="11"/>
      <c r="T7" s="11"/>
      <c r="U7" s="11"/>
      <c r="V7" s="11"/>
    </row>
    <row r="8" spans="1:22" s="10" customFormat="1" ht="18.75" x14ac:dyDescent="0.2">
      <c r="A8" s="222"/>
      <c r="B8" s="222"/>
      <c r="C8" s="222"/>
      <c r="D8" s="12"/>
      <c r="E8" s="12"/>
      <c r="F8" s="12"/>
      <c r="G8" s="12"/>
      <c r="H8" s="12"/>
      <c r="I8" s="11"/>
      <c r="J8" s="11"/>
      <c r="K8" s="11"/>
      <c r="L8" s="11"/>
      <c r="M8" s="11"/>
      <c r="N8" s="11"/>
      <c r="O8" s="11"/>
      <c r="P8" s="11"/>
      <c r="Q8" s="11"/>
      <c r="R8" s="11"/>
      <c r="S8" s="11"/>
      <c r="T8" s="11"/>
      <c r="U8" s="11"/>
      <c r="V8" s="11"/>
    </row>
    <row r="9" spans="1:22" s="10" customFormat="1" ht="18.75" x14ac:dyDescent="0.2">
      <c r="A9" s="279" t="s">
        <v>497</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8" t="s">
        <v>504</v>
      </c>
      <c r="B10" s="278"/>
      <c r="C10" s="278"/>
      <c r="D10" s="4"/>
      <c r="E10" s="4"/>
      <c r="F10" s="4"/>
      <c r="G10" s="4"/>
      <c r="H10" s="4"/>
      <c r="I10" s="11"/>
      <c r="J10" s="11"/>
      <c r="K10" s="11"/>
      <c r="L10" s="11"/>
      <c r="M10" s="11"/>
      <c r="N10" s="11"/>
      <c r="O10" s="11"/>
      <c r="P10" s="11"/>
      <c r="Q10" s="11"/>
      <c r="R10" s="11"/>
      <c r="S10" s="11"/>
      <c r="T10" s="11"/>
      <c r="U10" s="11"/>
      <c r="V10" s="11"/>
    </row>
    <row r="11" spans="1:22" s="10" customFormat="1" ht="18.75" x14ac:dyDescent="0.2">
      <c r="A11" s="222"/>
      <c r="B11" s="222"/>
      <c r="C11" s="22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2" t="s">
        <v>517</v>
      </c>
      <c r="B12" s="283"/>
      <c r="C12" s="283"/>
      <c r="D12" s="6"/>
      <c r="E12" s="6"/>
      <c r="F12" s="6"/>
      <c r="G12" s="6"/>
      <c r="H12" s="6"/>
      <c r="I12" s="11"/>
      <c r="J12" s="11"/>
      <c r="K12" s="11"/>
      <c r="L12" s="11"/>
      <c r="M12" s="11"/>
      <c r="N12" s="11"/>
      <c r="O12" s="11"/>
      <c r="P12" s="11"/>
      <c r="Q12" s="11"/>
      <c r="R12" s="11"/>
      <c r="S12" s="11"/>
      <c r="T12" s="11"/>
      <c r="U12" s="11"/>
      <c r="V12" s="11"/>
    </row>
    <row r="13" spans="1:22" s="10" customFormat="1" ht="18.75" x14ac:dyDescent="0.2">
      <c r="A13" s="284" t="s">
        <v>502</v>
      </c>
      <c r="B13" s="284"/>
      <c r="C13" s="28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223"/>
      <c r="B14" s="223"/>
      <c r="C14" s="223"/>
      <c r="D14" s="8"/>
      <c r="E14" s="8"/>
      <c r="F14" s="8"/>
      <c r="G14" s="8"/>
      <c r="H14" s="8"/>
      <c r="I14" s="8"/>
      <c r="J14" s="8"/>
      <c r="K14" s="8"/>
      <c r="L14" s="8"/>
      <c r="M14" s="8"/>
      <c r="N14" s="8"/>
      <c r="O14" s="8"/>
      <c r="P14" s="8"/>
      <c r="Q14" s="8"/>
      <c r="R14" s="8"/>
      <c r="S14" s="8"/>
      <c r="T14" s="8"/>
      <c r="U14" s="8"/>
      <c r="V14" s="8"/>
    </row>
    <row r="15" spans="1:22" s="2" customFormat="1" ht="20.25" customHeight="1" x14ac:dyDescent="0.2">
      <c r="A15" s="285" t="s">
        <v>518</v>
      </c>
      <c r="B15" s="286"/>
      <c r="C15" s="286"/>
      <c r="D15" s="6"/>
      <c r="E15" s="6"/>
      <c r="F15" s="6"/>
      <c r="G15" s="6"/>
      <c r="H15" s="6"/>
      <c r="I15" s="6"/>
      <c r="J15" s="6"/>
      <c r="K15" s="6"/>
      <c r="L15" s="6"/>
      <c r="M15" s="6"/>
      <c r="N15" s="6"/>
      <c r="O15" s="6"/>
      <c r="P15" s="6"/>
      <c r="Q15" s="6"/>
      <c r="R15" s="6"/>
      <c r="S15" s="6"/>
      <c r="T15" s="6"/>
      <c r="U15" s="6"/>
      <c r="V15" s="6"/>
    </row>
    <row r="16" spans="1:22" s="2" customFormat="1" ht="15" customHeight="1" x14ac:dyDescent="0.2">
      <c r="A16" s="278" t="s">
        <v>503</v>
      </c>
      <c r="B16" s="278"/>
      <c r="C16" s="278"/>
      <c r="D16" s="4"/>
      <c r="E16" s="4"/>
      <c r="F16" s="4"/>
      <c r="G16" s="4"/>
      <c r="H16" s="4"/>
      <c r="I16" s="4"/>
      <c r="J16" s="4"/>
      <c r="K16" s="4"/>
      <c r="L16" s="4"/>
      <c r="M16" s="4"/>
      <c r="N16" s="4"/>
      <c r="O16" s="4"/>
      <c r="P16" s="4"/>
      <c r="Q16" s="4"/>
      <c r="R16" s="4"/>
      <c r="S16" s="4"/>
      <c r="T16" s="4"/>
      <c r="U16" s="4"/>
      <c r="V16" s="4"/>
    </row>
    <row r="17" spans="1:22" s="2" customFormat="1" ht="15" customHeight="1" x14ac:dyDescent="0.2">
      <c r="A17" s="224"/>
      <c r="B17" s="224"/>
      <c r="C17" s="224"/>
      <c r="D17" s="3"/>
      <c r="E17" s="3"/>
      <c r="F17" s="3"/>
      <c r="G17" s="3"/>
      <c r="H17" s="3"/>
      <c r="I17" s="3"/>
      <c r="J17" s="3"/>
      <c r="K17" s="3"/>
      <c r="L17" s="3"/>
      <c r="M17" s="3"/>
      <c r="N17" s="3"/>
      <c r="O17" s="3"/>
      <c r="P17" s="3"/>
      <c r="Q17" s="3"/>
      <c r="R17" s="3"/>
      <c r="S17" s="3"/>
    </row>
    <row r="18" spans="1:22" s="2" customFormat="1" ht="26.25" customHeight="1" x14ac:dyDescent="0.2">
      <c r="A18" s="279" t="s">
        <v>339</v>
      </c>
      <c r="B18" s="280"/>
      <c r="C18" s="280"/>
      <c r="D18" s="5"/>
      <c r="E18" s="5"/>
      <c r="F18" s="5"/>
      <c r="G18" s="5"/>
      <c r="H18" s="5"/>
      <c r="I18" s="5"/>
      <c r="J18" s="5"/>
      <c r="K18" s="5"/>
      <c r="L18" s="5"/>
      <c r="M18" s="5"/>
      <c r="N18" s="5"/>
      <c r="O18" s="5"/>
      <c r="P18" s="5"/>
      <c r="Q18" s="5"/>
      <c r="R18" s="5"/>
      <c r="S18" s="5"/>
      <c r="T18" s="5"/>
      <c r="U18" s="5"/>
      <c r="V18" s="5"/>
    </row>
    <row r="19" spans="1:22" s="2" customFormat="1" ht="15" customHeight="1" x14ac:dyDescent="0.2">
      <c r="A19" s="225"/>
      <c r="B19" s="225"/>
      <c r="C19" s="225"/>
      <c r="D19" s="4"/>
      <c r="E19" s="4"/>
      <c r="F19" s="4"/>
      <c r="G19" s="4"/>
      <c r="H19" s="4"/>
      <c r="I19" s="3"/>
      <c r="J19" s="3"/>
      <c r="K19" s="3"/>
      <c r="L19" s="3"/>
      <c r="M19" s="3"/>
      <c r="N19" s="3"/>
      <c r="O19" s="3"/>
      <c r="P19" s="3"/>
      <c r="Q19" s="3"/>
      <c r="R19" s="3"/>
      <c r="S19" s="3"/>
    </row>
    <row r="20" spans="1:22" s="2" customFormat="1" ht="39.75" customHeight="1" x14ac:dyDescent="0.2">
      <c r="A20" s="226" t="s">
        <v>1</v>
      </c>
      <c r="B20" s="227" t="s">
        <v>63</v>
      </c>
      <c r="C20" s="228" t="s">
        <v>62</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28">
        <v>1</v>
      </c>
      <c r="B21" s="227">
        <v>2</v>
      </c>
      <c r="C21" s="228">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229" t="s">
        <v>61</v>
      </c>
      <c r="B22" s="230" t="s">
        <v>211</v>
      </c>
      <c r="C22" s="231" t="s">
        <v>498</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232" t="s">
        <v>59</v>
      </c>
      <c r="B23" s="233" t="s">
        <v>60</v>
      </c>
      <c r="C23" s="234"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1"/>
      <c r="B24" s="272"/>
      <c r="C24" s="27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232" t="s">
        <v>58</v>
      </c>
      <c r="B25" s="211" t="s">
        <v>292</v>
      </c>
      <c r="C25" s="234"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232" t="s">
        <v>57</v>
      </c>
      <c r="B26" s="211" t="s">
        <v>71</v>
      </c>
      <c r="C26" s="234" t="s">
        <v>357</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232" t="s">
        <v>55</v>
      </c>
      <c r="B27" s="211" t="s">
        <v>70</v>
      </c>
      <c r="C27" s="234" t="s">
        <v>512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229" t="s">
        <v>54</v>
      </c>
      <c r="B28" s="235" t="s">
        <v>293</v>
      </c>
      <c r="C28" s="231" t="s">
        <v>355</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229" t="s">
        <v>52</v>
      </c>
      <c r="B29" s="235" t="s">
        <v>294</v>
      </c>
      <c r="C29" s="231" t="s">
        <v>355</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229" t="s">
        <v>50</v>
      </c>
      <c r="B30" s="235" t="s">
        <v>295</v>
      </c>
      <c r="C30" s="231" t="s">
        <v>355</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229" t="s">
        <v>69</v>
      </c>
      <c r="B31" s="236" t="s">
        <v>296</v>
      </c>
      <c r="C31" s="231" t="s">
        <v>355</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229" t="s">
        <v>67</v>
      </c>
      <c r="B32" s="236" t="s">
        <v>297</v>
      </c>
      <c r="C32" s="231" t="s">
        <v>355</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229" t="s">
        <v>66</v>
      </c>
      <c r="B33" s="236" t="s">
        <v>298</v>
      </c>
      <c r="C33" s="231" t="s">
        <v>496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229" t="s">
        <v>311</v>
      </c>
      <c r="B34" s="236" t="s">
        <v>299</v>
      </c>
      <c r="C34" s="231" t="s">
        <v>355</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29" t="s">
        <v>302</v>
      </c>
      <c r="B35" s="236" t="s">
        <v>68</v>
      </c>
      <c r="C35" s="231" t="s">
        <v>355</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29" t="s">
        <v>312</v>
      </c>
      <c r="B36" s="236" t="s">
        <v>300</v>
      </c>
      <c r="C36" s="231" t="s">
        <v>355</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29" t="s">
        <v>303</v>
      </c>
      <c r="B37" s="236" t="s">
        <v>301</v>
      </c>
      <c r="C37" s="231" t="s">
        <v>355</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29" t="s">
        <v>313</v>
      </c>
      <c r="B38" s="236" t="s">
        <v>207</v>
      </c>
      <c r="C38" s="234" t="s">
        <v>355</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74"/>
      <c r="B39" s="275"/>
      <c r="C39" s="276"/>
      <c r="D39" s="20"/>
      <c r="E39" s="20"/>
      <c r="F39" s="20"/>
      <c r="G39" s="20"/>
      <c r="H39" s="20"/>
      <c r="I39" s="20"/>
      <c r="J39" s="20"/>
      <c r="K39" s="20"/>
      <c r="L39" s="20"/>
      <c r="M39" s="20"/>
      <c r="N39" s="20"/>
      <c r="O39" s="20"/>
      <c r="P39" s="20"/>
      <c r="Q39" s="20"/>
      <c r="R39" s="20"/>
      <c r="S39" s="20"/>
      <c r="T39" s="20"/>
      <c r="U39" s="20"/>
      <c r="V39" s="20"/>
    </row>
    <row r="40" spans="1:22" ht="63" x14ac:dyDescent="0.25">
      <c r="A40" s="229" t="s">
        <v>304</v>
      </c>
      <c r="B40" s="236" t="s">
        <v>350</v>
      </c>
      <c r="C40" s="234" t="s">
        <v>520</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29" t="s">
        <v>314</v>
      </c>
      <c r="B41" s="236" t="s">
        <v>334</v>
      </c>
      <c r="C41" s="231" t="s">
        <v>355</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29" t="s">
        <v>305</v>
      </c>
      <c r="B42" s="236" t="s">
        <v>347</v>
      </c>
      <c r="C42" s="231" t="s">
        <v>355</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29" t="s">
        <v>316</v>
      </c>
      <c r="B43" s="236" t="s">
        <v>317</v>
      </c>
      <c r="C43" s="231" t="s">
        <v>355</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29" t="s">
        <v>306</v>
      </c>
      <c r="B44" s="236" t="s">
        <v>340</v>
      </c>
      <c r="C44" s="231" t="s">
        <v>360</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29" t="s">
        <v>335</v>
      </c>
      <c r="B45" s="236" t="s">
        <v>341</v>
      </c>
      <c r="C45" s="231" t="s">
        <v>360</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29" t="s">
        <v>307</v>
      </c>
      <c r="B46" s="236" t="s">
        <v>342</v>
      </c>
      <c r="C46" s="231" t="s">
        <v>360</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274"/>
      <c r="B47" s="275"/>
      <c r="C47" s="276"/>
      <c r="D47" s="20"/>
      <c r="E47" s="20"/>
      <c r="F47" s="20"/>
      <c r="G47" s="20"/>
      <c r="H47" s="20"/>
      <c r="I47" s="20"/>
      <c r="J47" s="20"/>
      <c r="K47" s="20"/>
      <c r="L47" s="20"/>
      <c r="M47" s="20"/>
      <c r="N47" s="20"/>
      <c r="O47" s="20"/>
      <c r="P47" s="20"/>
      <c r="Q47" s="20"/>
      <c r="R47" s="20"/>
      <c r="S47" s="20"/>
      <c r="T47" s="20"/>
      <c r="U47" s="20"/>
      <c r="V47" s="20"/>
    </row>
    <row r="48" spans="1:22" ht="75.75" customHeight="1" x14ac:dyDescent="0.25">
      <c r="A48" s="229" t="s">
        <v>336</v>
      </c>
      <c r="B48" s="236" t="s">
        <v>348</v>
      </c>
      <c r="C48" s="262" t="s">
        <v>519</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29" t="s">
        <v>308</v>
      </c>
      <c r="B49" s="236" t="s">
        <v>349</v>
      </c>
      <c r="C49" s="262" t="s">
        <v>519</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3"/>
  <sheetViews>
    <sheetView zoomScale="55" zoomScaleNormal="55" workbookViewId="0">
      <selection activeCell="G19" sqref="G19:G20"/>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7" customFormat="1" ht="18.75" customHeight="1" x14ac:dyDescent="0.2">
      <c r="A1" s="16"/>
      <c r="S1" s="29" t="s">
        <v>65</v>
      </c>
    </row>
    <row r="2" spans="1:28" s="137" customFormat="1" ht="18.75" customHeight="1" x14ac:dyDescent="0.3">
      <c r="A2" s="16"/>
      <c r="S2" s="13" t="s">
        <v>6</v>
      </c>
    </row>
    <row r="3" spans="1:28" s="137" customFormat="1" ht="18.75" x14ac:dyDescent="0.3">
      <c r="S3" s="13" t="s">
        <v>64</v>
      </c>
    </row>
    <row r="4" spans="1:28" s="137"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16"/>
    </row>
    <row r="5" spans="1:28" s="137" customFormat="1" ht="15.75" x14ac:dyDescent="0.2">
      <c r="A5" s="221"/>
      <c r="B5" s="16"/>
      <c r="C5" s="16"/>
      <c r="D5" s="16"/>
      <c r="E5" s="16"/>
      <c r="F5" s="16"/>
      <c r="G5" s="16"/>
      <c r="H5" s="16"/>
      <c r="I5" s="16"/>
      <c r="J5" s="16"/>
      <c r="K5" s="16"/>
      <c r="L5" s="16"/>
      <c r="M5" s="16"/>
      <c r="N5" s="16"/>
      <c r="O5" s="16"/>
      <c r="P5" s="16"/>
      <c r="Q5" s="16"/>
      <c r="R5" s="16"/>
      <c r="S5" s="16"/>
      <c r="T5" s="16"/>
    </row>
    <row r="6" spans="1:28" s="137" customFormat="1" ht="18.75" x14ac:dyDescent="0.2">
      <c r="A6" s="281" t="s">
        <v>5</v>
      </c>
      <c r="B6" s="281"/>
      <c r="C6" s="281"/>
      <c r="D6" s="281"/>
      <c r="E6" s="281"/>
      <c r="F6" s="281"/>
      <c r="G6" s="281"/>
      <c r="H6" s="281"/>
      <c r="I6" s="281"/>
      <c r="J6" s="281"/>
      <c r="K6" s="281"/>
      <c r="L6" s="281"/>
      <c r="M6" s="281"/>
      <c r="N6" s="281"/>
      <c r="O6" s="281"/>
      <c r="P6" s="281"/>
      <c r="Q6" s="281"/>
      <c r="R6" s="281"/>
      <c r="S6" s="281"/>
      <c r="T6" s="237"/>
      <c r="U6" s="139"/>
      <c r="V6" s="139"/>
      <c r="W6" s="139"/>
      <c r="X6" s="139"/>
      <c r="Y6" s="139"/>
      <c r="Z6" s="139"/>
      <c r="AA6" s="139"/>
      <c r="AB6" s="139"/>
    </row>
    <row r="7" spans="1:28" s="137" customFormat="1" ht="18.75" x14ac:dyDescent="0.2">
      <c r="A7" s="281"/>
      <c r="B7" s="281"/>
      <c r="C7" s="281"/>
      <c r="D7" s="281"/>
      <c r="E7" s="281"/>
      <c r="F7" s="281"/>
      <c r="G7" s="281"/>
      <c r="H7" s="281"/>
      <c r="I7" s="281"/>
      <c r="J7" s="281"/>
      <c r="K7" s="281"/>
      <c r="L7" s="281"/>
      <c r="M7" s="281"/>
      <c r="N7" s="281"/>
      <c r="O7" s="281"/>
      <c r="P7" s="281"/>
      <c r="Q7" s="281"/>
      <c r="R7" s="281"/>
      <c r="S7" s="281"/>
      <c r="T7" s="237"/>
      <c r="U7" s="139"/>
      <c r="V7" s="139"/>
      <c r="W7" s="139"/>
      <c r="X7" s="139"/>
      <c r="Y7" s="139"/>
      <c r="Z7" s="139"/>
      <c r="AA7" s="139"/>
      <c r="AB7" s="139"/>
    </row>
    <row r="8" spans="1:28" s="137" customFormat="1" ht="18.75" x14ac:dyDescent="0.2">
      <c r="A8" s="280" t="s">
        <v>497</v>
      </c>
      <c r="B8" s="280"/>
      <c r="C8" s="280"/>
      <c r="D8" s="280"/>
      <c r="E8" s="280"/>
      <c r="F8" s="280"/>
      <c r="G8" s="280"/>
      <c r="H8" s="280"/>
      <c r="I8" s="280"/>
      <c r="J8" s="280"/>
      <c r="K8" s="280"/>
      <c r="L8" s="280"/>
      <c r="M8" s="280"/>
      <c r="N8" s="280"/>
      <c r="O8" s="280"/>
      <c r="P8" s="280"/>
      <c r="Q8" s="280"/>
      <c r="R8" s="280"/>
      <c r="S8" s="280"/>
      <c r="T8" s="280"/>
      <c r="U8" s="139"/>
      <c r="V8" s="139"/>
      <c r="W8" s="139"/>
      <c r="X8" s="139"/>
      <c r="Y8" s="139"/>
      <c r="Z8" s="139"/>
      <c r="AA8" s="139"/>
      <c r="AB8" s="139"/>
    </row>
    <row r="9" spans="1:28" s="137" customFormat="1" ht="18.75" x14ac:dyDescent="0.2">
      <c r="A9" s="278" t="s">
        <v>4</v>
      </c>
      <c r="B9" s="278"/>
      <c r="C9" s="278"/>
      <c r="D9" s="278"/>
      <c r="E9" s="278"/>
      <c r="F9" s="278"/>
      <c r="G9" s="278"/>
      <c r="H9" s="278"/>
      <c r="I9" s="278"/>
      <c r="J9" s="278"/>
      <c r="K9" s="278"/>
      <c r="L9" s="278"/>
      <c r="M9" s="278"/>
      <c r="N9" s="278"/>
      <c r="O9" s="278"/>
      <c r="P9" s="278"/>
      <c r="Q9" s="278"/>
      <c r="R9" s="278"/>
      <c r="S9" s="278"/>
      <c r="T9" s="237"/>
      <c r="U9" s="139"/>
      <c r="V9" s="139"/>
      <c r="W9" s="139"/>
      <c r="X9" s="139"/>
      <c r="Y9" s="139"/>
      <c r="Z9" s="139"/>
      <c r="AA9" s="139"/>
      <c r="AB9" s="139"/>
    </row>
    <row r="10" spans="1:28" s="137" customFormat="1" ht="18.75" x14ac:dyDescent="0.2">
      <c r="A10" s="281"/>
      <c r="B10" s="281"/>
      <c r="C10" s="281"/>
      <c r="D10" s="281"/>
      <c r="E10" s="281"/>
      <c r="F10" s="281"/>
      <c r="G10" s="281"/>
      <c r="H10" s="281"/>
      <c r="I10" s="281"/>
      <c r="J10" s="281"/>
      <c r="K10" s="281"/>
      <c r="L10" s="281"/>
      <c r="M10" s="281"/>
      <c r="N10" s="281"/>
      <c r="O10" s="281"/>
      <c r="P10" s="281"/>
      <c r="Q10" s="281"/>
      <c r="R10" s="281"/>
      <c r="S10" s="281"/>
      <c r="T10" s="237"/>
      <c r="U10" s="139"/>
      <c r="V10" s="139"/>
      <c r="W10" s="139"/>
      <c r="X10" s="139"/>
      <c r="Y10" s="139"/>
      <c r="Z10" s="139"/>
      <c r="AA10" s="139"/>
      <c r="AB10" s="139"/>
    </row>
    <row r="11" spans="1:28" s="137" customFormat="1" ht="18.75" x14ac:dyDescent="0.2">
      <c r="A11" s="280" t="str">
        <f>'1. паспорт местоположение'!A12:C12</f>
        <v>L_AIISKUE_2027_TNES</v>
      </c>
      <c r="B11" s="280"/>
      <c r="C11" s="280"/>
      <c r="D11" s="280"/>
      <c r="E11" s="280"/>
      <c r="F11" s="280"/>
      <c r="G11" s="280"/>
      <c r="H11" s="280"/>
      <c r="I11" s="280"/>
      <c r="J11" s="280"/>
      <c r="K11" s="280"/>
      <c r="L11" s="280"/>
      <c r="M11" s="280"/>
      <c r="N11" s="280"/>
      <c r="O11" s="280"/>
      <c r="P11" s="280"/>
      <c r="Q11" s="280"/>
      <c r="R11" s="280"/>
      <c r="S11" s="280"/>
      <c r="T11" s="280"/>
      <c r="U11" s="139"/>
      <c r="V11" s="139"/>
      <c r="W11" s="139"/>
      <c r="X11" s="139"/>
      <c r="Y11" s="139"/>
      <c r="Z11" s="139"/>
      <c r="AA11" s="139"/>
      <c r="AB11" s="139"/>
    </row>
    <row r="12" spans="1:28" s="137" customFormat="1" ht="18.75" x14ac:dyDescent="0.2">
      <c r="A12" s="278" t="s">
        <v>3</v>
      </c>
      <c r="B12" s="278"/>
      <c r="C12" s="278"/>
      <c r="D12" s="278"/>
      <c r="E12" s="278"/>
      <c r="F12" s="278"/>
      <c r="G12" s="278"/>
      <c r="H12" s="278"/>
      <c r="I12" s="278"/>
      <c r="J12" s="278"/>
      <c r="K12" s="278"/>
      <c r="L12" s="278"/>
      <c r="M12" s="278"/>
      <c r="N12" s="278"/>
      <c r="O12" s="278"/>
      <c r="P12" s="278"/>
      <c r="Q12" s="278"/>
      <c r="R12" s="278"/>
      <c r="S12" s="278"/>
      <c r="T12" s="237"/>
      <c r="U12" s="139"/>
      <c r="V12" s="139"/>
      <c r="W12" s="139"/>
      <c r="X12" s="139"/>
      <c r="Y12" s="139"/>
      <c r="Z12" s="139"/>
      <c r="AA12" s="139"/>
      <c r="AB12" s="139"/>
    </row>
    <row r="13" spans="1:28" s="141"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40"/>
      <c r="U13" s="140"/>
      <c r="V13" s="140"/>
      <c r="W13" s="140"/>
      <c r="X13" s="140"/>
      <c r="Y13" s="140"/>
      <c r="Z13" s="140"/>
      <c r="AA13" s="140"/>
      <c r="AB13" s="140"/>
    </row>
    <row r="14" spans="1:28" s="143" customFormat="1" ht="18.75" customHeight="1" x14ac:dyDescent="0.2">
      <c r="A14" s="288" t="str">
        <f>'1. паспорт местоположение'!A15:C15</f>
        <v>Выкуп имущества АИИСКУЭ</v>
      </c>
      <c r="B14" s="288"/>
      <c r="C14" s="288"/>
      <c r="D14" s="288"/>
      <c r="E14" s="288"/>
      <c r="F14" s="288"/>
      <c r="G14" s="288"/>
      <c r="H14" s="288"/>
      <c r="I14" s="288"/>
      <c r="J14" s="288"/>
      <c r="K14" s="288"/>
      <c r="L14" s="288"/>
      <c r="M14" s="288"/>
      <c r="N14" s="288"/>
      <c r="O14" s="288"/>
      <c r="P14" s="288"/>
      <c r="Q14" s="288"/>
      <c r="R14" s="288"/>
      <c r="S14" s="288"/>
      <c r="T14" s="142"/>
      <c r="U14" s="142"/>
      <c r="V14" s="142"/>
      <c r="W14" s="142"/>
      <c r="X14" s="142"/>
      <c r="Y14" s="142"/>
      <c r="Z14" s="142"/>
      <c r="AA14" s="142"/>
      <c r="AB14" s="142"/>
    </row>
    <row r="15" spans="1:28" s="143" customFormat="1" ht="15" customHeight="1" x14ac:dyDescent="0.2">
      <c r="A15" s="289" t="s">
        <v>2</v>
      </c>
      <c r="B15" s="289"/>
      <c r="C15" s="289"/>
      <c r="D15" s="289"/>
      <c r="E15" s="289"/>
      <c r="F15" s="289"/>
      <c r="G15" s="289"/>
      <c r="H15" s="289"/>
      <c r="I15" s="289"/>
      <c r="J15" s="289"/>
      <c r="K15" s="289"/>
      <c r="L15" s="289"/>
      <c r="M15" s="289"/>
      <c r="N15" s="289"/>
      <c r="O15" s="289"/>
      <c r="P15" s="289"/>
      <c r="Q15" s="289"/>
      <c r="R15" s="289"/>
      <c r="S15" s="289"/>
      <c r="T15" s="144"/>
      <c r="U15" s="144"/>
      <c r="V15" s="144"/>
      <c r="W15" s="144"/>
      <c r="X15" s="144"/>
      <c r="Y15" s="144"/>
      <c r="Z15" s="144"/>
      <c r="AA15" s="144"/>
      <c r="AB15" s="144"/>
    </row>
    <row r="16" spans="1:28" s="14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45"/>
      <c r="U16" s="145"/>
      <c r="V16" s="145"/>
      <c r="W16" s="145"/>
      <c r="X16" s="145"/>
      <c r="Y16" s="145"/>
    </row>
    <row r="17" spans="1:28" s="143" customFormat="1" ht="45.75" customHeight="1" x14ac:dyDescent="0.2">
      <c r="A17" s="293" t="s">
        <v>365</v>
      </c>
      <c r="B17" s="293"/>
      <c r="C17" s="293"/>
      <c r="D17" s="293"/>
      <c r="E17" s="293"/>
      <c r="F17" s="293"/>
      <c r="G17" s="293"/>
      <c r="H17" s="293"/>
      <c r="I17" s="293"/>
      <c r="J17" s="293"/>
      <c r="K17" s="293"/>
      <c r="L17" s="293"/>
      <c r="M17" s="293"/>
      <c r="N17" s="293"/>
      <c r="O17" s="293"/>
      <c r="P17" s="293"/>
      <c r="Q17" s="293"/>
      <c r="R17" s="293"/>
      <c r="S17" s="293"/>
      <c r="T17" s="146"/>
      <c r="U17" s="146"/>
      <c r="V17" s="146"/>
      <c r="W17" s="146"/>
      <c r="X17" s="146"/>
      <c r="Y17" s="146"/>
      <c r="Z17" s="146"/>
      <c r="AA17" s="146"/>
      <c r="AB17" s="146"/>
    </row>
    <row r="18" spans="1:28" s="14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45"/>
      <c r="U18" s="145"/>
      <c r="V18" s="145"/>
      <c r="W18" s="145"/>
      <c r="X18" s="145"/>
      <c r="Y18" s="145"/>
    </row>
    <row r="19" spans="1:28" s="143" customFormat="1" ht="54" customHeight="1" x14ac:dyDescent="0.2">
      <c r="A19" s="290" t="s">
        <v>1</v>
      </c>
      <c r="B19" s="290" t="s">
        <v>366</v>
      </c>
      <c r="C19" s="295" t="s">
        <v>367</v>
      </c>
      <c r="D19" s="290" t="s">
        <v>368</v>
      </c>
      <c r="E19" s="290" t="s">
        <v>369</v>
      </c>
      <c r="F19" s="290" t="s">
        <v>370</v>
      </c>
      <c r="G19" s="290" t="s">
        <v>371</v>
      </c>
      <c r="H19" s="290" t="s">
        <v>372</v>
      </c>
      <c r="I19" s="290" t="s">
        <v>373</v>
      </c>
      <c r="J19" s="290" t="s">
        <v>374</v>
      </c>
      <c r="K19" s="290" t="s">
        <v>73</v>
      </c>
      <c r="L19" s="290" t="s">
        <v>375</v>
      </c>
      <c r="M19" s="290" t="s">
        <v>376</v>
      </c>
      <c r="N19" s="290" t="s">
        <v>377</v>
      </c>
      <c r="O19" s="290" t="s">
        <v>378</v>
      </c>
      <c r="P19" s="290" t="s">
        <v>379</v>
      </c>
      <c r="Q19" s="290" t="s">
        <v>380</v>
      </c>
      <c r="R19" s="290"/>
      <c r="S19" s="291" t="s">
        <v>381</v>
      </c>
      <c r="T19" s="145"/>
      <c r="U19" s="145"/>
      <c r="V19" s="145"/>
      <c r="W19" s="145"/>
      <c r="X19" s="145"/>
      <c r="Y19" s="145"/>
    </row>
    <row r="20" spans="1:28" s="143" customFormat="1" ht="180.75" customHeight="1" x14ac:dyDescent="0.2">
      <c r="A20" s="290"/>
      <c r="B20" s="290"/>
      <c r="C20" s="296"/>
      <c r="D20" s="290"/>
      <c r="E20" s="290"/>
      <c r="F20" s="290"/>
      <c r="G20" s="290"/>
      <c r="H20" s="290"/>
      <c r="I20" s="290"/>
      <c r="J20" s="290"/>
      <c r="K20" s="290"/>
      <c r="L20" s="290"/>
      <c r="M20" s="290"/>
      <c r="N20" s="290"/>
      <c r="O20" s="290"/>
      <c r="P20" s="290"/>
      <c r="Q20" s="147" t="s">
        <v>382</v>
      </c>
      <c r="R20" s="148" t="s">
        <v>383</v>
      </c>
      <c r="S20" s="291"/>
      <c r="T20" s="149"/>
      <c r="U20" s="149"/>
      <c r="V20" s="149"/>
      <c r="W20" s="149"/>
      <c r="X20" s="149"/>
      <c r="Y20" s="149"/>
      <c r="Z20" s="150"/>
      <c r="AA20" s="150"/>
      <c r="AB20" s="150"/>
    </row>
    <row r="21" spans="1:28" s="143" customFormat="1" ht="18.75" x14ac:dyDescent="0.2">
      <c r="A21" s="147">
        <v>1</v>
      </c>
      <c r="B21" s="151">
        <v>2</v>
      </c>
      <c r="C21" s="147">
        <v>3</v>
      </c>
      <c r="D21" s="151">
        <v>4</v>
      </c>
      <c r="E21" s="147">
        <v>5</v>
      </c>
      <c r="F21" s="151">
        <v>6</v>
      </c>
      <c r="G21" s="147">
        <v>7</v>
      </c>
      <c r="H21" s="151">
        <v>8</v>
      </c>
      <c r="I21" s="147">
        <v>9</v>
      </c>
      <c r="J21" s="151">
        <v>10</v>
      </c>
      <c r="K21" s="147">
        <v>11</v>
      </c>
      <c r="L21" s="151">
        <v>12</v>
      </c>
      <c r="M21" s="147">
        <v>13</v>
      </c>
      <c r="N21" s="151">
        <v>14</v>
      </c>
      <c r="O21" s="147">
        <v>15</v>
      </c>
      <c r="P21" s="151">
        <v>16</v>
      </c>
      <c r="Q21" s="147">
        <v>17</v>
      </c>
      <c r="R21" s="151">
        <v>18</v>
      </c>
      <c r="S21" s="147">
        <v>19</v>
      </c>
      <c r="T21" s="149"/>
      <c r="U21" s="149"/>
      <c r="V21" s="149"/>
      <c r="W21" s="149"/>
      <c r="X21" s="149"/>
      <c r="Y21" s="149"/>
      <c r="Z21" s="150"/>
      <c r="AA21" s="150"/>
      <c r="AB21" s="150"/>
    </row>
    <row r="22" spans="1:28" s="143" customFormat="1" ht="32.25" customHeight="1" x14ac:dyDescent="0.2">
      <c r="A22" s="160" t="s">
        <v>360</v>
      </c>
      <c r="B22" s="160" t="s">
        <v>360</v>
      </c>
      <c r="C22" s="160" t="s">
        <v>360</v>
      </c>
      <c r="D22" s="160" t="s">
        <v>360</v>
      </c>
      <c r="E22" s="160" t="s">
        <v>360</v>
      </c>
      <c r="F22" s="160" t="s">
        <v>360</v>
      </c>
      <c r="G22" s="160" t="s">
        <v>360</v>
      </c>
      <c r="H22" s="160" t="s">
        <v>360</v>
      </c>
      <c r="I22" s="160" t="s">
        <v>360</v>
      </c>
      <c r="J22" s="160" t="s">
        <v>360</v>
      </c>
      <c r="K22" s="160" t="s">
        <v>360</v>
      </c>
      <c r="L22" s="160" t="s">
        <v>360</v>
      </c>
      <c r="M22" s="160" t="s">
        <v>360</v>
      </c>
      <c r="N22" s="160" t="s">
        <v>360</v>
      </c>
      <c r="O22" s="160" t="s">
        <v>360</v>
      </c>
      <c r="P22" s="160" t="s">
        <v>360</v>
      </c>
      <c r="Q22" s="160" t="s">
        <v>360</v>
      </c>
      <c r="R22" s="160" t="s">
        <v>360</v>
      </c>
      <c r="S22" s="160" t="s">
        <v>360</v>
      </c>
      <c r="T22" s="149"/>
      <c r="U22" s="149"/>
      <c r="V22" s="149"/>
      <c r="W22" s="149"/>
      <c r="X22" s="149"/>
      <c r="Y22" s="149"/>
      <c r="Z22" s="150"/>
      <c r="AA22" s="150"/>
      <c r="AB22" s="150"/>
    </row>
    <row r="23" spans="1:28" s="1" customFormat="1" ht="20.25" customHeight="1" x14ac:dyDescent="0.25">
      <c r="A23" s="153"/>
      <c r="B23" s="151" t="s">
        <v>384</v>
      </c>
      <c r="C23" s="147" t="s">
        <v>361</v>
      </c>
      <c r="D23" s="147" t="s">
        <v>361</v>
      </c>
      <c r="E23" s="147" t="s">
        <v>361</v>
      </c>
      <c r="F23" s="147" t="s">
        <v>361</v>
      </c>
      <c r="G23" s="147" t="s">
        <v>361</v>
      </c>
      <c r="H23" s="147" t="s">
        <v>361</v>
      </c>
      <c r="I23" s="147" t="s">
        <v>361</v>
      </c>
      <c r="J23" s="147" t="s">
        <v>361</v>
      </c>
      <c r="K23" s="147" t="s">
        <v>361</v>
      </c>
      <c r="L23" s="147" t="s">
        <v>361</v>
      </c>
      <c r="M23" s="147" t="s">
        <v>361</v>
      </c>
      <c r="N23" s="147" t="s">
        <v>361</v>
      </c>
      <c r="O23" s="147" t="s">
        <v>361</v>
      </c>
      <c r="P23" s="147" t="s">
        <v>361</v>
      </c>
      <c r="Q23" s="147" t="s">
        <v>361</v>
      </c>
      <c r="R23" s="147" t="s">
        <v>361</v>
      </c>
      <c r="S23" s="147" t="s">
        <v>361</v>
      </c>
      <c r="T23" s="20"/>
      <c r="U23" s="20"/>
      <c r="V23" s="20"/>
      <c r="W23" s="20"/>
      <c r="X23" s="20"/>
      <c r="Y23" s="20"/>
      <c r="Z23" s="20"/>
      <c r="AA23" s="20"/>
      <c r="AB23"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A10:S10"/>
    <mergeCell ref="A8:T8"/>
    <mergeCell ref="A11:T11"/>
    <mergeCell ref="A12:S12"/>
    <mergeCell ref="A13:S13"/>
    <mergeCell ref="A14:S14"/>
    <mergeCell ref="A15:S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K31" sqref="K31"/>
    </sheetView>
  </sheetViews>
  <sheetFormatPr defaultColWidth="10.7109375" defaultRowHeight="15.75" x14ac:dyDescent="0.25"/>
  <cols>
    <col min="1" max="1" width="9.5703125" style="31" customWidth="1"/>
    <col min="2" max="3" width="26.42578125" style="31" customWidth="1"/>
    <col min="4" max="4" width="16.140625" style="31" customWidth="1"/>
    <col min="5" max="5" width="15.140625" style="31" customWidth="1"/>
    <col min="6" max="6" width="12.7109375" style="31" customWidth="1"/>
    <col min="7" max="7" width="11.85546875" style="31" customWidth="1"/>
    <col min="8" max="8" width="11.14062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21.14062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16384" width="10.7109375" style="31"/>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0" customFormat="1" x14ac:dyDescent="0.2">
      <c r="A7" s="15"/>
      <c r="H7" s="14"/>
    </row>
    <row r="8" spans="1:20" s="10" customFormat="1" ht="18.75" x14ac:dyDescent="0.2">
      <c r="A8" s="281" t="s">
        <v>5</v>
      </c>
      <c r="B8" s="281"/>
      <c r="C8" s="281"/>
      <c r="D8" s="281"/>
      <c r="E8" s="281"/>
      <c r="F8" s="281"/>
      <c r="G8" s="281"/>
      <c r="H8" s="281"/>
      <c r="I8" s="281"/>
      <c r="J8" s="281"/>
      <c r="K8" s="281"/>
      <c r="L8" s="281"/>
      <c r="M8" s="281"/>
      <c r="N8" s="281"/>
      <c r="O8" s="281"/>
      <c r="P8" s="281"/>
      <c r="Q8" s="281"/>
      <c r="R8" s="281"/>
      <c r="S8" s="281"/>
      <c r="T8" s="281"/>
    </row>
    <row r="9" spans="1:20" s="10"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0" customFormat="1" ht="18.75" customHeight="1" x14ac:dyDescent="0.2">
      <c r="A10" s="280" t="s">
        <v>497</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8" t="s">
        <v>4</v>
      </c>
      <c r="B11" s="278"/>
      <c r="C11" s="278"/>
      <c r="D11" s="278"/>
      <c r="E11" s="278"/>
      <c r="F11" s="278"/>
      <c r="G11" s="278"/>
      <c r="H11" s="278"/>
      <c r="I11" s="278"/>
      <c r="J11" s="278"/>
      <c r="K11" s="278"/>
      <c r="L11" s="278"/>
      <c r="M11" s="278"/>
      <c r="N11" s="278"/>
      <c r="O11" s="278"/>
      <c r="P11" s="278"/>
      <c r="Q11" s="278"/>
      <c r="R11" s="278"/>
      <c r="S11" s="278"/>
      <c r="T11" s="278"/>
    </row>
    <row r="12" spans="1:20" s="10"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0" customFormat="1" ht="18.75" customHeight="1" x14ac:dyDescent="0.2">
      <c r="A13" s="280" t="str">
        <f>'1. паспорт местоположение'!A12:C12</f>
        <v>L_AIISKUE_2027_TNES</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8" t="s">
        <v>3</v>
      </c>
      <c r="B14" s="278"/>
      <c r="C14" s="278"/>
      <c r="D14" s="278"/>
      <c r="E14" s="278"/>
      <c r="F14" s="278"/>
      <c r="G14" s="278"/>
      <c r="H14" s="278"/>
      <c r="I14" s="278"/>
      <c r="J14" s="278"/>
      <c r="K14" s="278"/>
      <c r="L14" s="278"/>
      <c r="M14" s="278"/>
      <c r="N14" s="278"/>
      <c r="O14" s="278"/>
      <c r="P14" s="278"/>
      <c r="Q14" s="278"/>
      <c r="R14" s="278"/>
      <c r="S14" s="278"/>
      <c r="T14" s="278"/>
    </row>
    <row r="15" spans="1:20" s="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 customFormat="1" ht="41.25" customHeight="1" x14ac:dyDescent="0.2">
      <c r="A16" s="279" t="str">
        <f>'1. паспорт местоположение'!A15:C15</f>
        <v>Выкуп имущества АИИСКУЭ</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8" t="s">
        <v>2</v>
      </c>
      <c r="B17" s="278"/>
      <c r="C17" s="278"/>
      <c r="D17" s="278"/>
      <c r="E17" s="278"/>
      <c r="F17" s="278"/>
      <c r="G17" s="278"/>
      <c r="H17" s="278"/>
      <c r="I17" s="278"/>
      <c r="J17" s="278"/>
      <c r="K17" s="278"/>
      <c r="L17" s="278"/>
      <c r="M17" s="278"/>
      <c r="N17" s="278"/>
      <c r="O17" s="278"/>
      <c r="P17" s="278"/>
      <c r="Q17" s="278"/>
      <c r="R17" s="278"/>
      <c r="S17" s="278"/>
      <c r="T17" s="278"/>
    </row>
    <row r="18" spans="1:113"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2" customFormat="1" ht="15" customHeight="1" x14ac:dyDescent="0.2">
      <c r="A19" s="280" t="s">
        <v>320</v>
      </c>
      <c r="B19" s="280"/>
      <c r="C19" s="280"/>
      <c r="D19" s="280"/>
      <c r="E19" s="280"/>
      <c r="F19" s="280"/>
      <c r="G19" s="280"/>
      <c r="H19" s="280"/>
      <c r="I19" s="280"/>
      <c r="J19" s="280"/>
      <c r="K19" s="280"/>
      <c r="L19" s="280"/>
      <c r="M19" s="280"/>
      <c r="N19" s="280"/>
      <c r="O19" s="280"/>
      <c r="P19" s="280"/>
      <c r="Q19" s="280"/>
      <c r="R19" s="280"/>
      <c r="S19" s="280"/>
      <c r="T19" s="280"/>
    </row>
    <row r="20" spans="1:113" s="3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1</v>
      </c>
      <c r="B21" s="298" t="s">
        <v>356</v>
      </c>
      <c r="C21" s="299"/>
      <c r="D21" s="302" t="s">
        <v>95</v>
      </c>
      <c r="E21" s="298" t="s">
        <v>345</v>
      </c>
      <c r="F21" s="299"/>
      <c r="G21" s="298" t="s">
        <v>209</v>
      </c>
      <c r="H21" s="299"/>
      <c r="I21" s="298" t="s">
        <v>94</v>
      </c>
      <c r="J21" s="299"/>
      <c r="K21" s="302" t="s">
        <v>93</v>
      </c>
      <c r="L21" s="298" t="s">
        <v>92</v>
      </c>
      <c r="M21" s="299"/>
      <c r="N21" s="298" t="s">
        <v>343</v>
      </c>
      <c r="O21" s="299"/>
      <c r="P21" s="302" t="s">
        <v>91</v>
      </c>
      <c r="Q21" s="310" t="s">
        <v>90</v>
      </c>
      <c r="R21" s="312"/>
      <c r="S21" s="310" t="s">
        <v>89</v>
      </c>
      <c r="T21" s="311"/>
    </row>
    <row r="22" spans="1:113" ht="204.75" customHeight="1" x14ac:dyDescent="0.25">
      <c r="A22" s="307"/>
      <c r="B22" s="300"/>
      <c r="C22" s="301"/>
      <c r="D22" s="304"/>
      <c r="E22" s="300"/>
      <c r="F22" s="301"/>
      <c r="G22" s="300"/>
      <c r="H22" s="301"/>
      <c r="I22" s="300"/>
      <c r="J22" s="301"/>
      <c r="K22" s="303"/>
      <c r="L22" s="300"/>
      <c r="M22" s="301"/>
      <c r="N22" s="300"/>
      <c r="O22" s="301"/>
      <c r="P22" s="303"/>
      <c r="Q22" s="67" t="s">
        <v>88</v>
      </c>
      <c r="R22" s="67" t="s">
        <v>319</v>
      </c>
      <c r="S22" s="67" t="s">
        <v>87</v>
      </c>
      <c r="T22" s="67" t="s">
        <v>86</v>
      </c>
    </row>
    <row r="23" spans="1:113" ht="51.75" customHeight="1" x14ac:dyDescent="0.25">
      <c r="A23" s="308"/>
      <c r="B23" s="100" t="s">
        <v>84</v>
      </c>
      <c r="C23" s="100" t="s">
        <v>85</v>
      </c>
      <c r="D23" s="303"/>
      <c r="E23" s="100" t="s">
        <v>84</v>
      </c>
      <c r="F23" s="100" t="s">
        <v>85</v>
      </c>
      <c r="G23" s="100" t="s">
        <v>84</v>
      </c>
      <c r="H23" s="100" t="s">
        <v>85</v>
      </c>
      <c r="I23" s="100" t="s">
        <v>84</v>
      </c>
      <c r="J23" s="100" t="s">
        <v>85</v>
      </c>
      <c r="K23" s="100" t="s">
        <v>84</v>
      </c>
      <c r="L23" s="100" t="s">
        <v>84</v>
      </c>
      <c r="M23" s="100" t="s">
        <v>85</v>
      </c>
      <c r="N23" s="100" t="s">
        <v>84</v>
      </c>
      <c r="O23" s="100" t="s">
        <v>85</v>
      </c>
      <c r="P23" s="101" t="s">
        <v>84</v>
      </c>
      <c r="Q23" s="67" t="s">
        <v>84</v>
      </c>
      <c r="R23" s="67" t="s">
        <v>84</v>
      </c>
      <c r="S23" s="67" t="s">
        <v>84</v>
      </c>
      <c r="T23" s="67" t="s">
        <v>84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9" customFormat="1" x14ac:dyDescent="0.25">
      <c r="A25" s="40" t="s">
        <v>360</v>
      </c>
      <c r="B25" s="40" t="s">
        <v>360</v>
      </c>
      <c r="C25" s="40" t="s">
        <v>360</v>
      </c>
      <c r="D25" s="40" t="s">
        <v>360</v>
      </c>
      <c r="E25" s="40" t="s">
        <v>360</v>
      </c>
      <c r="F25" s="40" t="s">
        <v>360</v>
      </c>
      <c r="G25" s="40" t="s">
        <v>360</v>
      </c>
      <c r="H25" s="40" t="s">
        <v>360</v>
      </c>
      <c r="I25" s="40" t="s">
        <v>360</v>
      </c>
      <c r="J25" s="40" t="s">
        <v>360</v>
      </c>
      <c r="K25" s="40" t="s">
        <v>360</v>
      </c>
      <c r="L25" s="40" t="s">
        <v>360</v>
      </c>
      <c r="M25" s="40" t="s">
        <v>360</v>
      </c>
      <c r="N25" s="40" t="s">
        <v>360</v>
      </c>
      <c r="O25" s="40" t="s">
        <v>360</v>
      </c>
      <c r="P25" s="40" t="s">
        <v>360</v>
      </c>
      <c r="Q25" s="40" t="s">
        <v>360</v>
      </c>
      <c r="R25" s="40" t="s">
        <v>360</v>
      </c>
      <c r="S25" s="40" t="s">
        <v>360</v>
      </c>
      <c r="T25" s="40" t="s">
        <v>360</v>
      </c>
    </row>
    <row r="26" spans="1:113" ht="38.25" customHeight="1" x14ac:dyDescent="0.25"/>
    <row r="27" spans="1:113" s="37" customFormat="1" ht="12.75" x14ac:dyDescent="0.2">
      <c r="B27" s="38"/>
      <c r="C27" s="38"/>
      <c r="K27" s="38"/>
    </row>
    <row r="28" spans="1:113" s="37" customFormat="1" x14ac:dyDescent="0.25">
      <c r="B28" s="35" t="s">
        <v>83</v>
      </c>
      <c r="C28" s="35"/>
      <c r="D28" s="35"/>
      <c r="E28" s="35"/>
      <c r="F28" s="35"/>
      <c r="G28" s="35"/>
      <c r="H28" s="35"/>
      <c r="I28" s="35"/>
      <c r="J28" s="35"/>
      <c r="K28" s="35"/>
      <c r="L28" s="35"/>
      <c r="M28" s="35"/>
      <c r="N28" s="35"/>
      <c r="O28" s="35"/>
      <c r="P28" s="35"/>
      <c r="Q28" s="35"/>
      <c r="R28" s="35"/>
    </row>
    <row r="29" spans="1:113" x14ac:dyDescent="0.25">
      <c r="B29" s="297" t="s">
        <v>351</v>
      </c>
      <c r="C29" s="297"/>
      <c r="D29" s="297"/>
      <c r="E29" s="297"/>
      <c r="F29" s="297"/>
      <c r="G29" s="297"/>
      <c r="H29" s="297"/>
      <c r="I29" s="297"/>
      <c r="J29" s="297"/>
      <c r="K29" s="297"/>
      <c r="L29" s="297"/>
      <c r="M29" s="297"/>
      <c r="N29" s="297"/>
      <c r="O29" s="297"/>
      <c r="P29" s="297"/>
      <c r="Q29" s="297"/>
      <c r="R29" s="297"/>
    </row>
    <row r="30" spans="1:113" x14ac:dyDescent="0.25">
      <c r="B30" s="35"/>
      <c r="C30" s="35"/>
      <c r="D30" s="35"/>
      <c r="E30" s="35"/>
      <c r="F30" s="35"/>
      <c r="G30" s="35"/>
      <c r="H30" s="35"/>
      <c r="I30" s="35"/>
      <c r="J30" s="35"/>
      <c r="K30" s="35"/>
      <c r="L30" s="35"/>
      <c r="M30" s="35"/>
      <c r="N30" s="35"/>
      <c r="O30" s="35"/>
      <c r="P30" s="35"/>
      <c r="Q30" s="35"/>
      <c r="R30" s="35"/>
      <c r="S30" s="35"/>
      <c r="T30" s="35"/>
      <c r="U30" s="35"/>
      <c r="V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row>
    <row r="31" spans="1:113" x14ac:dyDescent="0.25">
      <c r="B31" s="34" t="s">
        <v>318</v>
      </c>
      <c r="C31" s="34"/>
      <c r="D31" s="34"/>
      <c r="E31" s="34"/>
      <c r="F31" s="32"/>
      <c r="G31" s="32"/>
      <c r="H31" s="34"/>
      <c r="I31" s="34"/>
      <c r="J31" s="34"/>
      <c r="K31" s="34"/>
      <c r="L31" s="34"/>
      <c r="M31" s="34"/>
      <c r="N31" s="34"/>
      <c r="O31" s="34"/>
      <c r="P31" s="34"/>
      <c r="Q31" s="34"/>
      <c r="R31" s="34"/>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4" t="s">
        <v>82</v>
      </c>
      <c r="C32" s="34"/>
      <c r="D32" s="34"/>
      <c r="E32" s="34"/>
      <c r="F32" s="32"/>
      <c r="G32" s="32"/>
      <c r="H32" s="34"/>
      <c r="I32" s="34"/>
      <c r="J32" s="34"/>
      <c r="K32" s="34"/>
      <c r="L32" s="34"/>
      <c r="M32" s="34"/>
      <c r="N32" s="34"/>
      <c r="O32" s="34"/>
      <c r="P32" s="34"/>
      <c r="Q32" s="34"/>
      <c r="R32" s="34"/>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row>
    <row r="33" spans="2:113" s="32" customFormat="1" x14ac:dyDescent="0.25">
      <c r="B33" s="34" t="s">
        <v>81</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s="32" customFormat="1" x14ac:dyDescent="0.25">
      <c r="B34" s="34" t="s">
        <v>80</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s="32" customFormat="1" x14ac:dyDescent="0.25">
      <c r="B35" s="34" t="s">
        <v>79</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s="32" customFormat="1" x14ac:dyDescent="0.25">
      <c r="B36" s="34" t="s">
        <v>78</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s="32" customFormat="1" x14ac:dyDescent="0.25">
      <c r="B37" s="34" t="s">
        <v>77</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s="32" customFormat="1" x14ac:dyDescent="0.25">
      <c r="B38" s="34" t="s">
        <v>76</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s="32" customFormat="1" x14ac:dyDescent="0.25">
      <c r="B39" s="34" t="s">
        <v>75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s="32" customFormat="1" x14ac:dyDescent="0.25">
      <c r="B40" s="34" t="s">
        <v>74</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s="32" customFormat="1"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s="32" customFormat="1"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70" zoomScaleSheetLayoutView="70" workbookViewId="0">
      <selection activeCell="O32" sqref="O32"/>
    </sheetView>
  </sheetViews>
  <sheetFormatPr defaultColWidth="17.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9.2851562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16384" width="17.7109375" style="31"/>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0" customFormat="1" x14ac:dyDescent="0.2">
      <c r="A6" s="103"/>
      <c r="B6" s="103"/>
      <c r="C6" s="103"/>
      <c r="D6" s="103"/>
      <c r="E6" s="103"/>
      <c r="F6" s="103"/>
      <c r="G6" s="103"/>
      <c r="H6" s="103"/>
      <c r="I6" s="103"/>
      <c r="J6" s="103"/>
      <c r="K6" s="103"/>
      <c r="L6" s="103"/>
      <c r="M6" s="103"/>
      <c r="N6" s="103"/>
      <c r="O6" s="103"/>
      <c r="P6" s="103"/>
      <c r="Q6" s="103"/>
      <c r="R6" s="103"/>
      <c r="S6" s="103"/>
      <c r="T6" s="103"/>
    </row>
    <row r="7" spans="1:27" s="10" customFormat="1" ht="18.75" x14ac:dyDescent="0.2">
      <c r="A7" s="16"/>
      <c r="B7" s="16"/>
      <c r="C7" s="16"/>
      <c r="D7" s="16"/>
      <c r="E7" s="281" t="s">
        <v>5</v>
      </c>
      <c r="F7" s="281"/>
      <c r="G7" s="281"/>
      <c r="H7" s="281"/>
      <c r="I7" s="281"/>
      <c r="J7" s="281"/>
      <c r="K7" s="281"/>
      <c r="L7" s="281"/>
      <c r="M7" s="281"/>
      <c r="N7" s="281"/>
      <c r="O7" s="281"/>
      <c r="P7" s="281"/>
      <c r="Q7" s="281"/>
      <c r="R7" s="281"/>
      <c r="S7" s="281"/>
      <c r="T7" s="281"/>
      <c r="U7" s="281"/>
      <c r="V7" s="281"/>
      <c r="W7" s="281"/>
      <c r="X7" s="281"/>
      <c r="Y7" s="281"/>
      <c r="Z7" s="16"/>
      <c r="AA7" s="16"/>
    </row>
    <row r="8" spans="1:27" s="10" customFormat="1" ht="18.75" x14ac:dyDescent="0.2">
      <c r="A8" s="16"/>
      <c r="B8" s="16"/>
      <c r="C8" s="16"/>
      <c r="D8" s="16"/>
      <c r="E8" s="222"/>
      <c r="F8" s="222"/>
      <c r="G8" s="222"/>
      <c r="H8" s="222"/>
      <c r="I8" s="222"/>
      <c r="J8" s="222"/>
      <c r="K8" s="222"/>
      <c r="L8" s="222"/>
      <c r="M8" s="222"/>
      <c r="N8" s="222"/>
      <c r="O8" s="222"/>
      <c r="P8" s="222"/>
      <c r="Q8" s="222"/>
      <c r="R8" s="222"/>
      <c r="S8" s="237"/>
      <c r="T8" s="237"/>
      <c r="U8" s="237"/>
      <c r="V8" s="237"/>
      <c r="W8" s="237"/>
      <c r="X8" s="16"/>
      <c r="Y8" s="16"/>
      <c r="Z8" s="16"/>
      <c r="AA8" s="16"/>
    </row>
    <row r="9" spans="1:27" s="10" customFormat="1" ht="18.75" customHeight="1" x14ac:dyDescent="0.2">
      <c r="A9" s="16"/>
      <c r="B9" s="16"/>
      <c r="C9" s="16"/>
      <c r="D9" s="16"/>
      <c r="E9" s="280" t="s">
        <v>497</v>
      </c>
      <c r="F9" s="280"/>
      <c r="G9" s="280"/>
      <c r="H9" s="280" t="s">
        <v>354</v>
      </c>
      <c r="I9" s="280"/>
      <c r="J9" s="280"/>
      <c r="K9" s="280" t="s">
        <v>354</v>
      </c>
      <c r="L9" s="280"/>
      <c r="M9" s="280"/>
      <c r="N9" s="280" t="s">
        <v>354</v>
      </c>
      <c r="O9" s="280"/>
      <c r="P9" s="280"/>
      <c r="Q9" s="280" t="s">
        <v>354</v>
      </c>
      <c r="R9" s="280"/>
      <c r="S9" s="280"/>
      <c r="T9" s="280" t="s">
        <v>354</v>
      </c>
      <c r="U9" s="280"/>
      <c r="V9" s="280"/>
      <c r="W9" s="280" t="s">
        <v>354</v>
      </c>
      <c r="X9" s="280"/>
      <c r="Y9" s="280"/>
      <c r="Z9" s="16"/>
      <c r="AA9" s="16"/>
    </row>
    <row r="10" spans="1:27" s="10" customFormat="1" ht="18.75" customHeight="1" x14ac:dyDescent="0.2">
      <c r="A10" s="16"/>
      <c r="B10" s="16"/>
      <c r="C10" s="16"/>
      <c r="D10" s="16"/>
      <c r="E10" s="278" t="s">
        <v>4</v>
      </c>
      <c r="F10" s="278"/>
      <c r="G10" s="278"/>
      <c r="H10" s="278" t="s">
        <v>4</v>
      </c>
      <c r="I10" s="278"/>
      <c r="J10" s="278"/>
      <c r="K10" s="278" t="s">
        <v>4</v>
      </c>
      <c r="L10" s="278"/>
      <c r="M10" s="278"/>
      <c r="N10" s="278" t="s">
        <v>4</v>
      </c>
      <c r="O10" s="278"/>
      <c r="P10" s="278"/>
      <c r="Q10" s="278" t="s">
        <v>4</v>
      </c>
      <c r="R10" s="278"/>
      <c r="S10" s="278"/>
      <c r="T10" s="278" t="s">
        <v>4</v>
      </c>
      <c r="U10" s="278"/>
      <c r="V10" s="278"/>
      <c r="W10" s="278" t="s">
        <v>4</v>
      </c>
      <c r="X10" s="278"/>
      <c r="Y10" s="278"/>
      <c r="Z10" s="16"/>
      <c r="AA10" s="16"/>
    </row>
    <row r="11" spans="1:27" s="10" customFormat="1" ht="18.75" x14ac:dyDescent="0.2">
      <c r="A11" s="16"/>
      <c r="B11" s="16"/>
      <c r="C11" s="16"/>
      <c r="D11" s="16"/>
      <c r="E11" s="222"/>
      <c r="F11" s="222"/>
      <c r="G11" s="222"/>
      <c r="H11" s="222"/>
      <c r="I11" s="222"/>
      <c r="J11" s="222"/>
      <c r="K11" s="222"/>
      <c r="L11" s="222"/>
      <c r="M11" s="222"/>
      <c r="N11" s="222"/>
      <c r="O11" s="222"/>
      <c r="P11" s="222"/>
      <c r="Q11" s="222"/>
      <c r="R11" s="222"/>
      <c r="S11" s="237"/>
      <c r="T11" s="237"/>
      <c r="U11" s="237"/>
      <c r="V11" s="237"/>
      <c r="W11" s="237"/>
      <c r="X11" s="16"/>
      <c r="Y11" s="16"/>
      <c r="Z11" s="16"/>
      <c r="AA11" s="16"/>
    </row>
    <row r="12" spans="1:27" s="10" customFormat="1" ht="18.75" customHeight="1" x14ac:dyDescent="0.2">
      <c r="A12" s="16"/>
      <c r="B12" s="16"/>
      <c r="C12" s="16"/>
      <c r="D12" s="16"/>
      <c r="E12" s="280" t="s">
        <v>517</v>
      </c>
      <c r="F12" s="331"/>
      <c r="G12" s="331"/>
      <c r="H12" s="331" t="s">
        <v>358</v>
      </c>
      <c r="I12" s="331"/>
      <c r="J12" s="331"/>
      <c r="K12" s="331" t="s">
        <v>358</v>
      </c>
      <c r="L12" s="331"/>
      <c r="M12" s="331"/>
      <c r="N12" s="331" t="s">
        <v>358</v>
      </c>
      <c r="O12" s="331"/>
      <c r="P12" s="331"/>
      <c r="Q12" s="331" t="s">
        <v>358</v>
      </c>
      <c r="R12" s="331"/>
      <c r="S12" s="331"/>
      <c r="T12" s="331" t="s">
        <v>358</v>
      </c>
      <c r="U12" s="331"/>
      <c r="V12" s="331"/>
      <c r="W12" s="331" t="s">
        <v>358</v>
      </c>
      <c r="X12" s="331"/>
      <c r="Y12" s="331"/>
      <c r="Z12" s="16"/>
      <c r="AA12" s="16"/>
    </row>
    <row r="13" spans="1:27" s="10" customFormat="1" ht="18.75" hidden="1" customHeight="1" x14ac:dyDescent="0.2">
      <c r="A13" s="16"/>
      <c r="B13" s="16"/>
      <c r="C13" s="16"/>
      <c r="D13" s="16"/>
      <c r="E13" s="278" t="s">
        <v>3</v>
      </c>
      <c r="F13" s="278"/>
      <c r="G13" s="278"/>
      <c r="H13" s="278" t="s">
        <v>3</v>
      </c>
      <c r="I13" s="278"/>
      <c r="J13" s="278"/>
      <c r="K13" s="278" t="s">
        <v>3</v>
      </c>
      <c r="L13" s="278"/>
      <c r="M13" s="278"/>
      <c r="N13" s="278" t="s">
        <v>3</v>
      </c>
      <c r="O13" s="278"/>
      <c r="P13" s="278"/>
      <c r="Q13" s="278" t="s">
        <v>3</v>
      </c>
      <c r="R13" s="278"/>
      <c r="S13" s="278"/>
      <c r="T13" s="278" t="s">
        <v>3</v>
      </c>
      <c r="U13" s="278"/>
      <c r="V13" s="278"/>
      <c r="W13" s="278" t="s">
        <v>3</v>
      </c>
      <c r="X13" s="278"/>
      <c r="Y13" s="278"/>
      <c r="Z13" s="16"/>
      <c r="AA13" s="16"/>
    </row>
    <row r="14" spans="1:27" s="7" customFormat="1" ht="15.75" hidden="1" customHeight="1" x14ac:dyDescent="0.2">
      <c r="A14" s="238"/>
      <c r="B14" s="238"/>
      <c r="C14" s="238"/>
      <c r="D14" s="238"/>
      <c r="E14" s="239"/>
      <c r="F14" s="239"/>
      <c r="G14" s="239"/>
      <c r="H14" s="239"/>
      <c r="I14" s="239"/>
      <c r="J14" s="239"/>
      <c r="K14" s="239"/>
      <c r="L14" s="239"/>
      <c r="M14" s="239"/>
      <c r="N14" s="239"/>
      <c r="O14" s="239"/>
      <c r="P14" s="239"/>
      <c r="Q14" s="239"/>
      <c r="R14" s="239"/>
      <c r="S14" s="239"/>
      <c r="T14" s="239"/>
      <c r="U14" s="239"/>
      <c r="V14" s="239"/>
      <c r="W14" s="239"/>
      <c r="X14" s="238"/>
      <c r="Y14" s="238"/>
      <c r="Z14" s="238"/>
      <c r="AA14" s="238"/>
    </row>
    <row r="15" spans="1:27" s="2" customFormat="1" ht="36.75" customHeight="1" x14ac:dyDescent="0.2">
      <c r="A15" s="240"/>
      <c r="B15" s="240"/>
      <c r="C15" s="240"/>
      <c r="D15" s="240"/>
      <c r="E15" s="330" t="s">
        <v>518</v>
      </c>
      <c r="F15" s="330"/>
      <c r="G15" s="330"/>
      <c r="H15" s="330" t="s">
        <v>359</v>
      </c>
      <c r="I15" s="330"/>
      <c r="J15" s="330"/>
      <c r="K15" s="330" t="s">
        <v>359</v>
      </c>
      <c r="L15" s="330"/>
      <c r="M15" s="330"/>
      <c r="N15" s="330" t="s">
        <v>359</v>
      </c>
      <c r="O15" s="330"/>
      <c r="P15" s="330"/>
      <c r="Q15" s="330" t="s">
        <v>359</v>
      </c>
      <c r="R15" s="330"/>
      <c r="S15" s="330"/>
      <c r="T15" s="330" t="s">
        <v>359</v>
      </c>
      <c r="U15" s="330"/>
      <c r="V15" s="330"/>
      <c r="W15" s="330" t="s">
        <v>359</v>
      </c>
      <c r="X15" s="330"/>
      <c r="Y15" s="330"/>
      <c r="Z15" s="240"/>
      <c r="AA15" s="240"/>
    </row>
    <row r="16" spans="1:27" s="2" customFormat="1" ht="15" customHeight="1" x14ac:dyDescent="0.2">
      <c r="A16" s="240"/>
      <c r="B16" s="240"/>
      <c r="C16" s="240"/>
      <c r="D16" s="240"/>
      <c r="E16" s="278" t="s">
        <v>2</v>
      </c>
      <c r="F16" s="278"/>
      <c r="G16" s="278"/>
      <c r="H16" s="278" t="s">
        <v>2</v>
      </c>
      <c r="I16" s="278"/>
      <c r="J16" s="278"/>
      <c r="K16" s="278" t="s">
        <v>2</v>
      </c>
      <c r="L16" s="278"/>
      <c r="M16" s="278"/>
      <c r="N16" s="278" t="s">
        <v>2</v>
      </c>
      <c r="O16" s="278"/>
      <c r="P16" s="278"/>
      <c r="Q16" s="278" t="s">
        <v>2</v>
      </c>
      <c r="R16" s="278"/>
      <c r="S16" s="278"/>
      <c r="T16" s="278" t="s">
        <v>2</v>
      </c>
      <c r="U16" s="278"/>
      <c r="V16" s="278"/>
      <c r="W16" s="278" t="s">
        <v>2</v>
      </c>
      <c r="X16" s="278"/>
      <c r="Y16" s="278"/>
      <c r="Z16" s="240"/>
      <c r="AA16" s="240"/>
    </row>
    <row r="17" spans="1:27" s="2" customFormat="1" ht="15" customHeight="1" x14ac:dyDescent="0.2">
      <c r="A17" s="240"/>
      <c r="B17" s="240"/>
      <c r="C17" s="240"/>
      <c r="D17" s="240"/>
      <c r="E17" s="224"/>
      <c r="F17" s="224"/>
      <c r="G17" s="224"/>
      <c r="H17" s="224"/>
      <c r="I17" s="224"/>
      <c r="J17" s="224"/>
      <c r="K17" s="224"/>
      <c r="L17" s="224"/>
      <c r="M17" s="224"/>
      <c r="N17" s="224"/>
      <c r="O17" s="224"/>
      <c r="P17" s="224"/>
      <c r="Q17" s="224"/>
      <c r="R17" s="224"/>
      <c r="S17" s="224"/>
      <c r="T17" s="224"/>
      <c r="U17" s="224"/>
      <c r="V17" s="224"/>
      <c r="W17" s="224"/>
      <c r="X17" s="240"/>
      <c r="Y17" s="240"/>
      <c r="Z17" s="240"/>
      <c r="AA17" s="240"/>
    </row>
    <row r="18" spans="1:27" s="2" customFormat="1" ht="15" customHeight="1" x14ac:dyDescent="0.2">
      <c r="A18" s="240"/>
      <c r="B18" s="240"/>
      <c r="C18" s="240"/>
      <c r="D18" s="240"/>
      <c r="E18" s="280"/>
      <c r="F18" s="280"/>
      <c r="G18" s="280"/>
      <c r="H18" s="280"/>
      <c r="I18" s="280"/>
      <c r="J18" s="280"/>
      <c r="K18" s="280"/>
      <c r="L18" s="280"/>
      <c r="M18" s="280"/>
      <c r="N18" s="280"/>
      <c r="O18" s="280"/>
      <c r="P18" s="280"/>
      <c r="Q18" s="280"/>
      <c r="R18" s="280"/>
      <c r="S18" s="280"/>
      <c r="T18" s="280"/>
      <c r="U18" s="280"/>
      <c r="V18" s="280"/>
      <c r="W18" s="280"/>
      <c r="X18" s="280"/>
      <c r="Y18" s="280"/>
      <c r="Z18" s="240"/>
      <c r="AA18" s="240"/>
    </row>
    <row r="19" spans="1:27" ht="25.5" customHeight="1" x14ac:dyDescent="0.25">
      <c r="A19" s="280" t="s">
        <v>322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9" customFormat="1" ht="21" customHeight="1" x14ac:dyDescent="0.25"/>
    <row r="21" spans="1:27" ht="15.75" customHeight="1" x14ac:dyDescent="0.25">
      <c r="A21" s="314" t="s">
        <v>1</v>
      </c>
      <c r="B21" s="317" t="s">
        <v>327</v>
      </c>
      <c r="C21" s="318"/>
      <c r="D21" s="317" t="s">
        <v>329</v>
      </c>
      <c r="E21" s="318"/>
      <c r="F21" s="321" t="s">
        <v>73</v>
      </c>
      <c r="G21" s="322"/>
      <c r="H21" s="322"/>
      <c r="I21" s="323"/>
      <c r="J21" s="314" t="s">
        <v>330</v>
      </c>
      <c r="K21" s="317" t="s">
        <v>331</v>
      </c>
      <c r="L21" s="318"/>
      <c r="M21" s="317" t="s">
        <v>332</v>
      </c>
      <c r="N21" s="318"/>
      <c r="O21" s="317" t="s">
        <v>321</v>
      </c>
      <c r="P21" s="318"/>
      <c r="Q21" s="324" t="s">
        <v>100</v>
      </c>
      <c r="R21" s="325"/>
      <c r="S21" s="328" t="s">
        <v>99</v>
      </c>
      <c r="T21" s="328" t="s">
        <v>333</v>
      </c>
      <c r="U21" s="328" t="s">
        <v>328</v>
      </c>
      <c r="V21" s="324" t="s">
        <v>98</v>
      </c>
      <c r="W21" s="325"/>
      <c r="X21" s="310" t="s">
        <v>90</v>
      </c>
      <c r="Y21" s="311"/>
      <c r="Z21" s="310" t="s">
        <v>89</v>
      </c>
      <c r="AA21" s="311"/>
    </row>
    <row r="22" spans="1:27" ht="216" customHeight="1" x14ac:dyDescent="0.25">
      <c r="A22" s="315"/>
      <c r="B22" s="319"/>
      <c r="C22" s="320"/>
      <c r="D22" s="319"/>
      <c r="E22" s="320"/>
      <c r="F22" s="321" t="s">
        <v>97</v>
      </c>
      <c r="G22" s="323"/>
      <c r="H22" s="321" t="s">
        <v>96</v>
      </c>
      <c r="I22" s="323"/>
      <c r="J22" s="316"/>
      <c r="K22" s="319"/>
      <c r="L22" s="320"/>
      <c r="M22" s="319"/>
      <c r="N22" s="320"/>
      <c r="O22" s="319"/>
      <c r="P22" s="320"/>
      <c r="Q22" s="326"/>
      <c r="R22" s="327"/>
      <c r="S22" s="329"/>
      <c r="T22" s="329"/>
      <c r="U22" s="329"/>
      <c r="V22" s="326"/>
      <c r="W22" s="327"/>
      <c r="X22" s="67" t="s">
        <v>88</v>
      </c>
      <c r="Y22" s="67" t="s">
        <v>319</v>
      </c>
      <c r="Z22" s="67" t="s">
        <v>87</v>
      </c>
      <c r="AA22" s="67" t="s">
        <v>86</v>
      </c>
    </row>
    <row r="23" spans="1:27" ht="60" customHeight="1" x14ac:dyDescent="0.25">
      <c r="A23" s="316"/>
      <c r="B23" s="116" t="s">
        <v>84</v>
      </c>
      <c r="C23" s="116" t="s">
        <v>85</v>
      </c>
      <c r="D23" s="116" t="s">
        <v>84</v>
      </c>
      <c r="E23" s="116" t="s">
        <v>85</v>
      </c>
      <c r="F23" s="116" t="s">
        <v>84</v>
      </c>
      <c r="G23" s="116" t="s">
        <v>85</v>
      </c>
      <c r="H23" s="116" t="s">
        <v>84</v>
      </c>
      <c r="I23" s="116" t="s">
        <v>85</v>
      </c>
      <c r="J23" s="116" t="s">
        <v>84</v>
      </c>
      <c r="K23" s="116" t="s">
        <v>84</v>
      </c>
      <c r="L23" s="116" t="s">
        <v>85</v>
      </c>
      <c r="M23" s="116" t="s">
        <v>84</v>
      </c>
      <c r="N23" s="116" t="s">
        <v>85</v>
      </c>
      <c r="O23" s="116" t="s">
        <v>84</v>
      </c>
      <c r="P23" s="116" t="s">
        <v>85</v>
      </c>
      <c r="Q23" s="68" t="s">
        <v>84</v>
      </c>
      <c r="R23" s="68" t="s">
        <v>85</v>
      </c>
      <c r="S23" s="68" t="s">
        <v>84</v>
      </c>
      <c r="T23" s="68" t="s">
        <v>84</v>
      </c>
      <c r="U23" s="68" t="s">
        <v>84</v>
      </c>
      <c r="V23" s="68" t="s">
        <v>84</v>
      </c>
      <c r="W23" s="68" t="s">
        <v>85</v>
      </c>
      <c r="X23" s="68" t="s">
        <v>84</v>
      </c>
      <c r="Y23" s="68" t="s">
        <v>84</v>
      </c>
      <c r="Z23" s="67" t="s">
        <v>84</v>
      </c>
      <c r="AA23" s="67" t="s">
        <v>84</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70">
        <v>19</v>
      </c>
      <c r="R24" s="70">
        <v>20</v>
      </c>
      <c r="S24" s="70">
        <v>21</v>
      </c>
      <c r="T24" s="70">
        <v>22</v>
      </c>
      <c r="U24" s="70">
        <v>23</v>
      </c>
      <c r="V24" s="70">
        <v>24</v>
      </c>
      <c r="W24" s="70">
        <v>25</v>
      </c>
      <c r="X24" s="70">
        <v>26</v>
      </c>
      <c r="Y24" s="70">
        <v>27</v>
      </c>
      <c r="Z24" s="70">
        <v>28</v>
      </c>
      <c r="AA24" s="70">
        <v>29</v>
      </c>
    </row>
    <row r="25" spans="1:27" s="206" customFormat="1" x14ac:dyDescent="0.25">
      <c r="A25" s="204" t="s">
        <v>360</v>
      </c>
      <c r="B25" s="204" t="s">
        <v>360</v>
      </c>
      <c r="C25" s="204" t="s">
        <v>360</v>
      </c>
      <c r="D25" s="204" t="s">
        <v>360</v>
      </c>
      <c r="E25" s="204" t="s">
        <v>360</v>
      </c>
      <c r="F25" s="204" t="s">
        <v>360</v>
      </c>
      <c r="G25" s="204" t="s">
        <v>360</v>
      </c>
      <c r="H25" s="204" t="s">
        <v>360</v>
      </c>
      <c r="I25" s="204" t="s">
        <v>360</v>
      </c>
      <c r="J25" s="204" t="s">
        <v>360</v>
      </c>
      <c r="K25" s="204" t="s">
        <v>360</v>
      </c>
      <c r="L25" s="204" t="s">
        <v>360</v>
      </c>
      <c r="M25" s="204" t="s">
        <v>360</v>
      </c>
      <c r="N25" s="204" t="s">
        <v>360</v>
      </c>
      <c r="O25" s="204" t="s">
        <v>360</v>
      </c>
      <c r="P25" s="204" t="s">
        <v>360</v>
      </c>
      <c r="Q25" s="204" t="s">
        <v>360</v>
      </c>
      <c r="R25" s="204" t="s">
        <v>360</v>
      </c>
      <c r="S25" s="204" t="s">
        <v>360</v>
      </c>
      <c r="T25" s="204" t="s">
        <v>360</v>
      </c>
      <c r="U25" s="204" t="s">
        <v>360</v>
      </c>
      <c r="V25" s="204" t="s">
        <v>360</v>
      </c>
      <c r="W25" s="204" t="s">
        <v>360</v>
      </c>
      <c r="X25" s="204" t="s">
        <v>360</v>
      </c>
      <c r="Y25" s="204" t="s">
        <v>360</v>
      </c>
      <c r="Z25" s="204" t="s">
        <v>360</v>
      </c>
      <c r="AA25" s="204" t="s">
        <v>360</v>
      </c>
    </row>
    <row r="26" spans="1:27" s="37" customFormat="1" ht="12.75" x14ac:dyDescent="0.2">
      <c r="A26" s="38"/>
      <c r="B26" s="38"/>
      <c r="C26" s="38"/>
      <c r="E26" s="38"/>
      <c r="X26" s="69"/>
      <c r="Y26" s="69"/>
      <c r="Z26" s="69"/>
      <c r="AA26" s="69"/>
    </row>
    <row r="27" spans="1:27" s="37" customFormat="1" ht="12.75" x14ac:dyDescent="0.2">
      <c r="A27" s="38"/>
      <c r="B27" s="38"/>
      <c r="C27" s="38"/>
    </row>
    <row r="29" spans="1:27" x14ac:dyDescent="0.25">
      <c r="R29"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270" customWidth="1"/>
    <col min="2" max="2" width="53.5703125" style="270" customWidth="1"/>
    <col min="3" max="3" width="98.28515625" style="485" customWidth="1"/>
    <col min="4" max="4" width="14.42578125" style="270" customWidth="1"/>
    <col min="5" max="5" width="36.5703125" style="270" customWidth="1"/>
    <col min="6" max="6" width="20" style="270" customWidth="1"/>
    <col min="7" max="7" width="25.5703125" style="270" customWidth="1"/>
    <col min="8" max="8" width="16.42578125" style="270" customWidth="1"/>
    <col min="9" max="16384" width="9.140625" style="270"/>
  </cols>
  <sheetData>
    <row r="1" spans="1:29" s="16" customFormat="1" ht="18.75" customHeight="1" x14ac:dyDescent="0.2">
      <c r="C1" s="118" t="s">
        <v>65</v>
      </c>
      <c r="E1" s="263"/>
      <c r="F1" s="263"/>
    </row>
    <row r="2" spans="1:29" s="16" customFormat="1" ht="18.75" customHeight="1" x14ac:dyDescent="0.3">
      <c r="C2" s="119" t="s">
        <v>6</v>
      </c>
      <c r="E2" s="263"/>
      <c r="F2" s="263"/>
    </row>
    <row r="3" spans="1:29" s="16" customFormat="1" ht="18.75" x14ac:dyDescent="0.3">
      <c r="A3" s="221"/>
      <c r="C3" s="119" t="s">
        <v>64</v>
      </c>
      <c r="E3" s="263"/>
      <c r="F3" s="263"/>
    </row>
    <row r="4" spans="1:29" s="16" customFormat="1" ht="18.75" x14ac:dyDescent="0.3">
      <c r="A4" s="221"/>
      <c r="C4" s="119"/>
      <c r="E4" s="263"/>
      <c r="F4" s="263"/>
    </row>
    <row r="5" spans="1:29" s="16" customFormat="1" ht="15.75" x14ac:dyDescent="0.2">
      <c r="A5" s="277" t="str">
        <f>'1. паспорт местоположение'!A5:C5</f>
        <v>Год раскрытия информации: 2026 год</v>
      </c>
      <c r="B5" s="277"/>
      <c r="C5" s="277"/>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6" customFormat="1" ht="18.75" x14ac:dyDescent="0.3">
      <c r="A6" s="221"/>
      <c r="C6" s="480"/>
      <c r="E6" s="263"/>
      <c r="F6" s="263"/>
      <c r="G6" s="13"/>
    </row>
    <row r="7" spans="1:29" s="16" customFormat="1" ht="18.75" x14ac:dyDescent="0.2">
      <c r="A7" s="281" t="s">
        <v>5</v>
      </c>
      <c r="B7" s="281"/>
      <c r="C7" s="281"/>
      <c r="D7" s="237"/>
      <c r="E7" s="237"/>
      <c r="F7" s="237"/>
      <c r="G7" s="237"/>
      <c r="H7" s="237"/>
      <c r="I7" s="237"/>
      <c r="J7" s="237"/>
      <c r="K7" s="237"/>
      <c r="L7" s="237"/>
      <c r="M7" s="237"/>
      <c r="N7" s="237"/>
      <c r="O7" s="237"/>
      <c r="P7" s="237"/>
      <c r="Q7" s="237"/>
      <c r="R7" s="237"/>
      <c r="S7" s="237"/>
      <c r="T7" s="237"/>
      <c r="U7" s="237"/>
    </row>
    <row r="8" spans="1:29" s="16" customFormat="1" ht="18.75" x14ac:dyDescent="0.2">
      <c r="A8" s="281"/>
      <c r="B8" s="281"/>
      <c r="C8" s="281"/>
      <c r="D8" s="259"/>
      <c r="E8" s="259"/>
      <c r="F8" s="259"/>
      <c r="G8" s="259"/>
      <c r="H8" s="237"/>
      <c r="I8" s="237"/>
      <c r="J8" s="237"/>
      <c r="K8" s="237"/>
      <c r="L8" s="237"/>
      <c r="M8" s="237"/>
      <c r="N8" s="237"/>
      <c r="O8" s="237"/>
      <c r="P8" s="237"/>
      <c r="Q8" s="237"/>
      <c r="R8" s="237"/>
      <c r="S8" s="237"/>
      <c r="T8" s="237"/>
      <c r="U8" s="237"/>
    </row>
    <row r="9" spans="1:29" s="16" customFormat="1" ht="18.75" x14ac:dyDescent="0.2">
      <c r="A9" s="280" t="s">
        <v>497</v>
      </c>
      <c r="B9" s="280"/>
      <c r="C9" s="280"/>
      <c r="D9" s="264"/>
      <c r="E9" s="264"/>
      <c r="F9" s="264"/>
      <c r="G9" s="264"/>
      <c r="H9" s="237"/>
      <c r="I9" s="237"/>
      <c r="J9" s="237"/>
      <c r="K9" s="237"/>
      <c r="L9" s="237"/>
      <c r="M9" s="237"/>
      <c r="N9" s="237"/>
      <c r="O9" s="237"/>
      <c r="P9" s="237"/>
      <c r="Q9" s="237"/>
      <c r="R9" s="237"/>
      <c r="S9" s="237"/>
      <c r="T9" s="237"/>
      <c r="U9" s="237"/>
    </row>
    <row r="10" spans="1:29" s="16" customFormat="1" ht="18.75" x14ac:dyDescent="0.2">
      <c r="A10" s="278" t="s">
        <v>4</v>
      </c>
      <c r="B10" s="278"/>
      <c r="C10" s="278"/>
      <c r="D10" s="225"/>
      <c r="E10" s="225"/>
      <c r="F10" s="225"/>
      <c r="G10" s="225"/>
      <c r="H10" s="237"/>
      <c r="I10" s="237"/>
      <c r="J10" s="237"/>
      <c r="K10" s="237"/>
      <c r="L10" s="237"/>
      <c r="M10" s="237"/>
      <c r="N10" s="237"/>
      <c r="O10" s="237"/>
      <c r="P10" s="237"/>
      <c r="Q10" s="237"/>
      <c r="R10" s="237"/>
      <c r="S10" s="237"/>
      <c r="T10" s="237"/>
      <c r="U10" s="237"/>
    </row>
    <row r="11" spans="1:29" s="16" customFormat="1" ht="18.75" x14ac:dyDescent="0.2">
      <c r="A11" s="281"/>
      <c r="B11" s="281"/>
      <c r="C11" s="281"/>
      <c r="D11" s="259"/>
      <c r="E11" s="259"/>
      <c r="F11" s="259"/>
      <c r="G11" s="259"/>
      <c r="H11" s="237"/>
      <c r="I11" s="237"/>
      <c r="J11" s="237"/>
      <c r="K11" s="237"/>
      <c r="L11" s="237"/>
      <c r="M11" s="237"/>
      <c r="N11" s="237"/>
      <c r="O11" s="237"/>
      <c r="P11" s="237"/>
      <c r="Q11" s="237"/>
      <c r="R11" s="237"/>
      <c r="S11" s="237"/>
      <c r="T11" s="237"/>
      <c r="U11" s="237"/>
    </row>
    <row r="12" spans="1:29" s="16" customFormat="1" ht="18.75" x14ac:dyDescent="0.2">
      <c r="A12" s="280" t="str">
        <f>'1. паспорт местоположение'!A12:C12</f>
        <v>L_AIISKUE_2027_TNES</v>
      </c>
      <c r="B12" s="280"/>
      <c r="C12" s="280"/>
      <c r="D12" s="264"/>
      <c r="E12" s="264"/>
      <c r="F12" s="264"/>
      <c r="G12" s="264"/>
      <c r="H12" s="237"/>
      <c r="I12" s="237"/>
      <c r="J12" s="237"/>
      <c r="K12" s="237"/>
      <c r="L12" s="237"/>
      <c r="M12" s="237"/>
      <c r="N12" s="237"/>
      <c r="O12" s="237"/>
      <c r="P12" s="237"/>
      <c r="Q12" s="237"/>
      <c r="R12" s="237"/>
      <c r="S12" s="237"/>
      <c r="T12" s="237"/>
      <c r="U12" s="237"/>
    </row>
    <row r="13" spans="1:29" s="16" customFormat="1" ht="18.75" x14ac:dyDescent="0.2">
      <c r="A13" s="278" t="s">
        <v>3</v>
      </c>
      <c r="B13" s="278"/>
      <c r="C13" s="278"/>
      <c r="D13" s="225"/>
      <c r="E13" s="225"/>
      <c r="F13" s="225"/>
      <c r="G13" s="225"/>
      <c r="H13" s="237"/>
      <c r="I13" s="237"/>
      <c r="J13" s="237"/>
      <c r="K13" s="237"/>
      <c r="L13" s="237"/>
      <c r="M13" s="237"/>
      <c r="N13" s="237"/>
      <c r="O13" s="237"/>
      <c r="P13" s="237"/>
      <c r="Q13" s="237"/>
      <c r="R13" s="237"/>
      <c r="S13" s="237"/>
      <c r="T13" s="237"/>
      <c r="U13" s="237"/>
    </row>
    <row r="14" spans="1:29" s="238" customFormat="1" ht="15.75" customHeight="1" x14ac:dyDescent="0.2">
      <c r="A14" s="309"/>
      <c r="B14" s="309"/>
      <c r="C14" s="309"/>
      <c r="D14" s="260"/>
      <c r="E14" s="260"/>
      <c r="F14" s="260"/>
      <c r="G14" s="260"/>
      <c r="H14" s="260"/>
      <c r="I14" s="260"/>
      <c r="J14" s="260"/>
      <c r="K14" s="260"/>
      <c r="L14" s="260"/>
      <c r="M14" s="260"/>
      <c r="N14" s="260"/>
      <c r="O14" s="260"/>
      <c r="P14" s="260"/>
      <c r="Q14" s="260"/>
      <c r="R14" s="260"/>
      <c r="S14" s="260"/>
      <c r="T14" s="260"/>
      <c r="U14" s="260"/>
    </row>
    <row r="15" spans="1:29" s="240" customFormat="1" ht="24.75" customHeight="1" x14ac:dyDescent="0.2">
      <c r="A15" s="279" t="str">
        <f>'1. паспорт местоположение'!A15:C15</f>
        <v>Выкуп имущества АИИСКУЭ</v>
      </c>
      <c r="B15" s="279"/>
      <c r="C15" s="279"/>
      <c r="D15" s="264"/>
      <c r="E15" s="264"/>
      <c r="F15" s="264"/>
      <c r="G15" s="264"/>
      <c r="H15" s="264"/>
      <c r="I15" s="264"/>
      <c r="J15" s="264"/>
      <c r="K15" s="264"/>
      <c r="L15" s="264"/>
      <c r="M15" s="264"/>
      <c r="N15" s="264"/>
      <c r="O15" s="264"/>
      <c r="P15" s="264"/>
      <c r="Q15" s="264"/>
      <c r="R15" s="264"/>
      <c r="S15" s="264"/>
      <c r="T15" s="264"/>
      <c r="U15" s="264"/>
    </row>
    <row r="16" spans="1:29" s="240" customFormat="1" ht="15" customHeight="1" x14ac:dyDescent="0.2">
      <c r="A16" s="278" t="s">
        <v>2</v>
      </c>
      <c r="B16" s="278"/>
      <c r="C16" s="278"/>
      <c r="D16" s="225"/>
      <c r="E16" s="225"/>
      <c r="F16" s="225"/>
      <c r="G16" s="225"/>
      <c r="H16" s="225"/>
      <c r="I16" s="225"/>
      <c r="J16" s="225"/>
      <c r="K16" s="225"/>
      <c r="L16" s="225"/>
      <c r="M16" s="225"/>
      <c r="N16" s="225"/>
      <c r="O16" s="225"/>
      <c r="P16" s="225"/>
      <c r="Q16" s="225"/>
      <c r="R16" s="225"/>
      <c r="S16" s="225"/>
      <c r="T16" s="225"/>
      <c r="U16" s="225"/>
    </row>
    <row r="17" spans="1:21" s="240" customFormat="1" ht="15" customHeight="1" x14ac:dyDescent="0.2">
      <c r="A17" s="313"/>
      <c r="B17" s="313"/>
      <c r="C17" s="313"/>
      <c r="D17" s="261"/>
      <c r="E17" s="261"/>
      <c r="F17" s="261"/>
      <c r="G17" s="261"/>
      <c r="H17" s="261"/>
      <c r="I17" s="261"/>
      <c r="J17" s="261"/>
      <c r="K17" s="261"/>
      <c r="L17" s="261"/>
      <c r="M17" s="261"/>
      <c r="N17" s="261"/>
      <c r="O17" s="261"/>
      <c r="P17" s="261"/>
      <c r="Q17" s="261"/>
      <c r="R17" s="261"/>
    </row>
    <row r="18" spans="1:21" s="240" customFormat="1" ht="27.75" customHeight="1" x14ac:dyDescent="0.2">
      <c r="A18" s="279" t="s">
        <v>315</v>
      </c>
      <c r="B18" s="279"/>
      <c r="C18" s="279"/>
      <c r="D18" s="265"/>
      <c r="E18" s="265"/>
      <c r="F18" s="265"/>
      <c r="G18" s="265"/>
      <c r="H18" s="265"/>
      <c r="I18" s="265"/>
      <c r="J18" s="265"/>
      <c r="K18" s="265"/>
      <c r="L18" s="265"/>
      <c r="M18" s="265"/>
      <c r="N18" s="265"/>
      <c r="O18" s="265"/>
      <c r="P18" s="265"/>
      <c r="Q18" s="265"/>
      <c r="R18" s="265"/>
      <c r="S18" s="265"/>
      <c r="T18" s="265"/>
      <c r="U18" s="265"/>
    </row>
    <row r="19" spans="1:21" s="240" customFormat="1" ht="15" customHeight="1" x14ac:dyDescent="0.2">
      <c r="A19" s="225"/>
      <c r="B19" s="225"/>
      <c r="C19" s="481"/>
      <c r="D19" s="225"/>
      <c r="E19" s="225"/>
      <c r="F19" s="225"/>
      <c r="G19" s="225"/>
      <c r="H19" s="261"/>
      <c r="I19" s="261"/>
      <c r="J19" s="261"/>
      <c r="K19" s="261"/>
      <c r="L19" s="261"/>
      <c r="M19" s="261"/>
      <c r="N19" s="261"/>
      <c r="O19" s="261"/>
      <c r="P19" s="261"/>
      <c r="Q19" s="261"/>
      <c r="R19" s="261"/>
    </row>
    <row r="20" spans="1:21" s="240" customFormat="1" ht="39.75" customHeight="1" x14ac:dyDescent="0.2">
      <c r="A20" s="226" t="s">
        <v>1</v>
      </c>
      <c r="B20" s="227" t="s">
        <v>63</v>
      </c>
      <c r="C20" s="234" t="s">
        <v>62</v>
      </c>
      <c r="D20" s="266"/>
      <c r="E20" s="266"/>
      <c r="F20" s="266"/>
      <c r="G20" s="266"/>
      <c r="H20" s="267"/>
      <c r="I20" s="267"/>
      <c r="J20" s="267"/>
      <c r="K20" s="267"/>
      <c r="L20" s="267"/>
      <c r="M20" s="267"/>
      <c r="N20" s="267"/>
      <c r="O20" s="267"/>
      <c r="P20" s="267"/>
      <c r="Q20" s="267"/>
      <c r="R20" s="267"/>
      <c r="S20" s="268"/>
      <c r="T20" s="268"/>
      <c r="U20" s="268"/>
    </row>
    <row r="21" spans="1:21" s="240" customFormat="1" ht="16.5" customHeight="1" x14ac:dyDescent="0.2">
      <c r="A21" s="228">
        <v>1</v>
      </c>
      <c r="B21" s="227">
        <v>2</v>
      </c>
      <c r="C21" s="234">
        <v>3</v>
      </c>
      <c r="D21" s="266"/>
      <c r="E21" s="266"/>
      <c r="F21" s="266"/>
      <c r="G21" s="266"/>
      <c r="H21" s="267"/>
      <c r="I21" s="267"/>
      <c r="J21" s="267"/>
      <c r="K21" s="267"/>
      <c r="L21" s="267"/>
      <c r="M21" s="267"/>
      <c r="N21" s="267"/>
      <c r="O21" s="267"/>
      <c r="P21" s="267"/>
      <c r="Q21" s="267"/>
      <c r="R21" s="267"/>
      <c r="S21" s="268"/>
      <c r="T21" s="268"/>
      <c r="U21" s="268"/>
    </row>
    <row r="22" spans="1:21" s="240" customFormat="1" ht="31.5" x14ac:dyDescent="0.2">
      <c r="A22" s="229" t="s">
        <v>61</v>
      </c>
      <c r="B22" s="24" t="s">
        <v>325</v>
      </c>
      <c r="C22" s="482" t="s">
        <v>529</v>
      </c>
      <c r="D22" s="266"/>
      <c r="E22" s="266"/>
      <c r="F22" s="267"/>
      <c r="G22" s="267"/>
      <c r="H22" s="267"/>
      <c r="I22" s="267"/>
      <c r="J22" s="267"/>
      <c r="K22" s="267"/>
      <c r="L22" s="267"/>
      <c r="M22" s="267"/>
      <c r="N22" s="267"/>
      <c r="O22" s="267"/>
      <c r="P22" s="267"/>
      <c r="Q22" s="268"/>
      <c r="R22" s="268"/>
      <c r="S22" s="268"/>
      <c r="T22" s="268"/>
      <c r="U22" s="268"/>
    </row>
    <row r="23" spans="1:21" ht="31.5" x14ac:dyDescent="0.25">
      <c r="A23" s="229" t="s">
        <v>59</v>
      </c>
      <c r="B23" s="241" t="s">
        <v>56</v>
      </c>
      <c r="C23" s="483" t="s">
        <v>527</v>
      </c>
      <c r="D23" s="269"/>
      <c r="E23" s="269"/>
      <c r="F23" s="269"/>
      <c r="G23" s="269"/>
      <c r="H23" s="269"/>
      <c r="I23" s="269"/>
      <c r="J23" s="269"/>
      <c r="K23" s="269"/>
      <c r="L23" s="269"/>
      <c r="M23" s="269"/>
      <c r="N23" s="269"/>
      <c r="O23" s="269"/>
      <c r="P23" s="269"/>
      <c r="Q23" s="269"/>
      <c r="R23" s="269"/>
      <c r="S23" s="269"/>
      <c r="T23" s="269"/>
      <c r="U23" s="269"/>
    </row>
    <row r="24" spans="1:21" ht="88.5" customHeight="1" x14ac:dyDescent="0.25">
      <c r="A24" s="229" t="s">
        <v>58</v>
      </c>
      <c r="B24" s="241" t="s">
        <v>499</v>
      </c>
      <c r="C24" s="483" t="str">
        <f>'1. паспорт местоположение'!C40</f>
        <v>Количество вводимых систем АИИСКУЭ - 1 шт.</v>
      </c>
      <c r="D24" s="269"/>
      <c r="E24" s="269"/>
      <c r="F24" s="269"/>
      <c r="G24" s="269"/>
      <c r="H24" s="269"/>
      <c r="I24" s="269"/>
      <c r="J24" s="269"/>
      <c r="K24" s="269"/>
      <c r="L24" s="269"/>
      <c r="M24" s="269"/>
      <c r="N24" s="269"/>
      <c r="O24" s="269"/>
      <c r="P24" s="269"/>
      <c r="Q24" s="269"/>
      <c r="R24" s="269"/>
      <c r="S24" s="269"/>
      <c r="T24" s="269"/>
      <c r="U24" s="269"/>
    </row>
    <row r="25" spans="1:21" ht="58.5" customHeight="1" x14ac:dyDescent="0.25">
      <c r="A25" s="229" t="s">
        <v>57</v>
      </c>
      <c r="B25" s="241" t="s">
        <v>344</v>
      </c>
      <c r="C25" s="483" t="s">
        <v>519</v>
      </c>
      <c r="D25" s="269"/>
      <c r="E25" s="269"/>
      <c r="F25" s="269"/>
      <c r="G25" s="269"/>
      <c r="H25" s="269"/>
      <c r="I25" s="269"/>
      <c r="J25" s="269"/>
      <c r="K25" s="269"/>
      <c r="L25" s="269"/>
      <c r="M25" s="269"/>
      <c r="N25" s="269"/>
      <c r="O25" s="269"/>
      <c r="P25" s="269"/>
      <c r="Q25" s="269"/>
      <c r="R25" s="269"/>
      <c r="S25" s="269"/>
      <c r="T25" s="269"/>
      <c r="U25" s="269"/>
    </row>
    <row r="26" spans="1:21" ht="31.5" x14ac:dyDescent="0.25">
      <c r="A26" s="229" t="s">
        <v>55</v>
      </c>
      <c r="B26" s="241" t="s">
        <v>206</v>
      </c>
      <c r="C26" s="483" t="s">
        <v>527</v>
      </c>
      <c r="D26" s="269"/>
      <c r="E26" s="269"/>
      <c r="F26" s="269"/>
      <c r="G26" s="269"/>
      <c r="H26" s="269"/>
      <c r="I26" s="269"/>
      <c r="J26" s="269"/>
      <c r="K26" s="269"/>
      <c r="L26" s="269"/>
      <c r="M26" s="269"/>
      <c r="N26" s="269"/>
      <c r="O26" s="269"/>
      <c r="P26" s="269"/>
      <c r="Q26" s="269"/>
      <c r="R26" s="269"/>
      <c r="S26" s="269"/>
      <c r="T26" s="269"/>
      <c r="U26" s="269"/>
    </row>
    <row r="27" spans="1:21" ht="31.5" x14ac:dyDescent="0.25">
      <c r="A27" s="229" t="s">
        <v>54</v>
      </c>
      <c r="B27" s="241" t="s">
        <v>326</v>
      </c>
      <c r="C27" s="483" t="s">
        <v>521</v>
      </c>
      <c r="D27" s="269"/>
      <c r="E27" s="269"/>
      <c r="F27" s="269"/>
      <c r="G27" s="269"/>
      <c r="H27" s="269"/>
      <c r="I27" s="269"/>
      <c r="J27" s="269"/>
      <c r="K27" s="269"/>
      <c r="L27" s="269"/>
      <c r="M27" s="269"/>
      <c r="N27" s="269"/>
      <c r="O27" s="269"/>
      <c r="P27" s="269"/>
      <c r="Q27" s="269"/>
      <c r="R27" s="269"/>
      <c r="S27" s="269"/>
      <c r="T27" s="269"/>
      <c r="U27" s="269"/>
    </row>
    <row r="28" spans="1:21" ht="42.75" customHeight="1" x14ac:dyDescent="0.25">
      <c r="A28" s="229" t="s">
        <v>52</v>
      </c>
      <c r="B28" s="241" t="s">
        <v>53</v>
      </c>
      <c r="C28" s="211">
        <v>2027</v>
      </c>
      <c r="D28" s="269"/>
      <c r="E28" s="269"/>
      <c r="F28" s="269"/>
      <c r="G28" s="269"/>
      <c r="H28" s="269"/>
      <c r="I28" s="269"/>
      <c r="J28" s="269"/>
      <c r="K28" s="269"/>
      <c r="L28" s="269"/>
      <c r="M28" s="269"/>
      <c r="N28" s="269"/>
      <c r="O28" s="269"/>
      <c r="P28" s="269"/>
      <c r="Q28" s="269"/>
      <c r="R28" s="269"/>
      <c r="S28" s="269"/>
      <c r="T28" s="269"/>
      <c r="U28" s="269"/>
    </row>
    <row r="29" spans="1:21" ht="42.75" customHeight="1" x14ac:dyDescent="0.25">
      <c r="A29" s="229" t="s">
        <v>50</v>
      </c>
      <c r="B29" s="226" t="s">
        <v>51</v>
      </c>
      <c r="C29" s="211">
        <v>2027</v>
      </c>
      <c r="D29" s="269"/>
      <c r="E29" s="269"/>
      <c r="F29" s="269"/>
      <c r="G29" s="269"/>
      <c r="H29" s="269"/>
      <c r="I29" s="269"/>
      <c r="J29" s="269"/>
      <c r="K29" s="269"/>
      <c r="L29" s="269"/>
      <c r="M29" s="269"/>
      <c r="N29" s="269"/>
      <c r="O29" s="269"/>
      <c r="P29" s="269"/>
      <c r="Q29" s="269"/>
      <c r="R29" s="269"/>
      <c r="S29" s="269"/>
      <c r="T29" s="269"/>
      <c r="U29" s="269"/>
    </row>
    <row r="30" spans="1:21" ht="42.75" customHeight="1" x14ac:dyDescent="0.25">
      <c r="A30" s="229" t="s">
        <v>69</v>
      </c>
      <c r="B30" s="226" t="s">
        <v>49</v>
      </c>
      <c r="C30" s="483" t="s">
        <v>514</v>
      </c>
      <c r="D30" s="269"/>
      <c r="E30" s="269"/>
      <c r="F30" s="269"/>
      <c r="G30" s="269"/>
      <c r="H30" s="269"/>
      <c r="I30" s="269"/>
      <c r="J30" s="269"/>
      <c r="K30" s="269"/>
      <c r="L30" s="269"/>
      <c r="M30" s="269"/>
      <c r="N30" s="269"/>
      <c r="O30" s="269"/>
      <c r="P30" s="269"/>
      <c r="Q30" s="269"/>
      <c r="R30" s="269"/>
      <c r="S30" s="269"/>
      <c r="T30" s="269"/>
      <c r="U30" s="269"/>
    </row>
    <row r="31" spans="1:21" x14ac:dyDescent="0.25">
      <c r="A31" s="269"/>
      <c r="B31" s="269"/>
      <c r="C31" s="484"/>
      <c r="D31" s="269"/>
      <c r="E31" s="269"/>
      <c r="F31" s="269"/>
      <c r="G31" s="269"/>
      <c r="H31" s="269"/>
      <c r="I31" s="269"/>
      <c r="J31" s="269"/>
      <c r="K31" s="269"/>
      <c r="L31" s="269"/>
      <c r="M31" s="269"/>
      <c r="N31" s="269"/>
      <c r="O31" s="269"/>
      <c r="P31" s="269"/>
      <c r="Q31" s="269"/>
      <c r="R31" s="269"/>
      <c r="S31" s="269"/>
      <c r="T31" s="269"/>
      <c r="U31" s="269"/>
    </row>
    <row r="32" spans="1:21" x14ac:dyDescent="0.25">
      <c r="A32" s="269"/>
      <c r="B32" s="269"/>
      <c r="C32" s="484"/>
      <c r="D32" s="269"/>
      <c r="E32" s="269"/>
      <c r="F32" s="269"/>
      <c r="G32" s="269"/>
      <c r="H32" s="269"/>
      <c r="I32" s="269"/>
      <c r="J32" s="269"/>
      <c r="K32" s="269"/>
      <c r="L32" s="269"/>
      <c r="M32" s="269"/>
      <c r="N32" s="269"/>
      <c r="O32" s="269"/>
      <c r="P32" s="269"/>
      <c r="Q32" s="269"/>
      <c r="R32" s="269"/>
      <c r="S32" s="269"/>
      <c r="T32" s="269"/>
      <c r="U32" s="269"/>
    </row>
    <row r="33" spans="1:21" x14ac:dyDescent="0.25">
      <c r="A33" s="269"/>
      <c r="B33" s="269"/>
      <c r="C33" s="484"/>
      <c r="D33" s="269"/>
      <c r="E33" s="269"/>
      <c r="F33" s="269"/>
      <c r="G33" s="269"/>
      <c r="H33" s="269"/>
      <c r="I33" s="269"/>
      <c r="J33" s="269"/>
      <c r="K33" s="269"/>
      <c r="L33" s="269"/>
      <c r="M33" s="269"/>
      <c r="N33" s="269"/>
      <c r="O33" s="269"/>
      <c r="P33" s="269"/>
      <c r="Q33" s="269"/>
      <c r="R33" s="269"/>
      <c r="S33" s="269"/>
      <c r="T33" s="269"/>
      <c r="U33" s="269"/>
    </row>
    <row r="34" spans="1:21" x14ac:dyDescent="0.25">
      <c r="A34" s="269"/>
      <c r="B34" s="269"/>
      <c r="C34" s="484"/>
      <c r="D34" s="269"/>
      <c r="E34" s="269"/>
      <c r="F34" s="269"/>
      <c r="G34" s="269"/>
      <c r="H34" s="269"/>
      <c r="I34" s="269"/>
      <c r="J34" s="269"/>
      <c r="K34" s="269"/>
      <c r="L34" s="269"/>
      <c r="M34" s="269"/>
      <c r="N34" s="269"/>
      <c r="O34" s="269"/>
      <c r="P34" s="269"/>
      <c r="Q34" s="269"/>
      <c r="R34" s="269"/>
      <c r="S34" s="269"/>
      <c r="T34" s="269"/>
      <c r="U34" s="269"/>
    </row>
    <row r="35" spans="1:21" x14ac:dyDescent="0.25">
      <c r="A35" s="269"/>
      <c r="B35" s="269"/>
      <c r="C35" s="484"/>
      <c r="D35" s="269"/>
      <c r="E35" s="269"/>
      <c r="F35" s="269"/>
      <c r="G35" s="269"/>
      <c r="H35" s="269"/>
      <c r="I35" s="269"/>
      <c r="J35" s="269"/>
      <c r="K35" s="269"/>
      <c r="L35" s="269"/>
      <c r="M35" s="269"/>
      <c r="N35" s="269"/>
      <c r="O35" s="269"/>
      <c r="P35" s="269"/>
      <c r="Q35" s="269"/>
      <c r="R35" s="269"/>
      <c r="S35" s="269"/>
      <c r="T35" s="269"/>
      <c r="U35" s="269"/>
    </row>
    <row r="36" spans="1:21" x14ac:dyDescent="0.25">
      <c r="A36" s="269"/>
      <c r="B36" s="269"/>
      <c r="C36" s="484"/>
      <c r="D36" s="269"/>
      <c r="E36" s="269"/>
      <c r="F36" s="269"/>
      <c r="G36" s="269"/>
      <c r="H36" s="269"/>
      <c r="I36" s="269"/>
      <c r="J36" s="269"/>
      <c r="K36" s="269"/>
      <c r="L36" s="269"/>
      <c r="M36" s="269"/>
      <c r="N36" s="269"/>
      <c r="O36" s="269"/>
      <c r="P36" s="269"/>
      <c r="Q36" s="269"/>
      <c r="R36" s="269"/>
      <c r="S36" s="269"/>
      <c r="T36" s="269"/>
      <c r="U36" s="269"/>
    </row>
    <row r="37" spans="1:21" x14ac:dyDescent="0.25">
      <c r="A37" s="269"/>
      <c r="B37" s="269"/>
      <c r="C37" s="484"/>
      <c r="D37" s="269"/>
      <c r="E37" s="269"/>
      <c r="F37" s="269"/>
      <c r="G37" s="269"/>
      <c r="H37" s="269"/>
      <c r="I37" s="269"/>
      <c r="J37" s="269"/>
      <c r="K37" s="269"/>
      <c r="L37" s="269"/>
      <c r="M37" s="269"/>
      <c r="N37" s="269"/>
      <c r="O37" s="269"/>
      <c r="P37" s="269"/>
      <c r="Q37" s="269"/>
      <c r="R37" s="269"/>
      <c r="S37" s="269"/>
      <c r="T37" s="269"/>
      <c r="U37" s="269"/>
    </row>
    <row r="38" spans="1:21" x14ac:dyDescent="0.25">
      <c r="A38" s="269"/>
      <c r="B38" s="269"/>
      <c r="C38" s="484"/>
      <c r="D38" s="269"/>
      <c r="E38" s="269"/>
      <c r="F38" s="269"/>
      <c r="G38" s="269"/>
      <c r="H38" s="269"/>
      <c r="I38" s="269"/>
      <c r="J38" s="269"/>
      <c r="K38" s="269"/>
      <c r="L38" s="269"/>
      <c r="M38" s="269"/>
      <c r="N38" s="269"/>
      <c r="O38" s="269"/>
      <c r="P38" s="269"/>
      <c r="Q38" s="269"/>
      <c r="R38" s="269"/>
      <c r="S38" s="269"/>
      <c r="T38" s="269"/>
      <c r="U38" s="269"/>
    </row>
    <row r="39" spans="1:21" x14ac:dyDescent="0.25">
      <c r="A39" s="269"/>
      <c r="B39" s="269"/>
      <c r="C39" s="484"/>
      <c r="D39" s="269"/>
      <c r="E39" s="269"/>
      <c r="F39" s="269"/>
      <c r="G39" s="269"/>
      <c r="H39" s="269"/>
      <c r="I39" s="269"/>
      <c r="J39" s="269"/>
      <c r="K39" s="269"/>
      <c r="L39" s="269"/>
      <c r="M39" s="269"/>
      <c r="N39" s="269"/>
      <c r="O39" s="269"/>
      <c r="P39" s="269"/>
      <c r="Q39" s="269"/>
      <c r="R39" s="269"/>
      <c r="S39" s="269"/>
      <c r="T39" s="269"/>
      <c r="U39" s="269"/>
    </row>
    <row r="40" spans="1:21" x14ac:dyDescent="0.25">
      <c r="A40" s="269"/>
      <c r="B40" s="269"/>
      <c r="C40" s="484"/>
      <c r="D40" s="269"/>
      <c r="E40" s="269"/>
      <c r="F40" s="269"/>
      <c r="G40" s="269"/>
      <c r="H40" s="269"/>
      <c r="I40" s="269"/>
      <c r="J40" s="269"/>
      <c r="K40" s="269"/>
      <c r="L40" s="269"/>
      <c r="M40" s="269"/>
      <c r="N40" s="269"/>
      <c r="O40" s="269"/>
      <c r="P40" s="269"/>
      <c r="Q40" s="269"/>
      <c r="R40" s="269"/>
      <c r="S40" s="269"/>
      <c r="T40" s="269"/>
      <c r="U40" s="269"/>
    </row>
    <row r="41" spans="1:21" x14ac:dyDescent="0.25">
      <c r="A41" s="269"/>
      <c r="B41" s="269"/>
      <c r="C41" s="484"/>
      <c r="D41" s="269"/>
      <c r="E41" s="269"/>
      <c r="F41" s="269"/>
      <c r="G41" s="269"/>
      <c r="H41" s="269"/>
      <c r="I41" s="269"/>
      <c r="J41" s="269"/>
      <c r="K41" s="269"/>
      <c r="L41" s="269"/>
      <c r="M41" s="269"/>
      <c r="N41" s="269"/>
      <c r="O41" s="269"/>
      <c r="P41" s="269"/>
      <c r="Q41" s="269"/>
      <c r="R41" s="269"/>
      <c r="S41" s="269"/>
      <c r="T41" s="269"/>
      <c r="U41" s="269"/>
    </row>
    <row r="42" spans="1:21" x14ac:dyDescent="0.25">
      <c r="A42" s="269"/>
      <c r="B42" s="269"/>
      <c r="C42" s="484"/>
      <c r="D42" s="269"/>
      <c r="E42" s="269"/>
      <c r="F42" s="269"/>
      <c r="G42" s="269"/>
      <c r="H42" s="269"/>
      <c r="I42" s="269"/>
      <c r="J42" s="269"/>
      <c r="K42" s="269"/>
      <c r="L42" s="269"/>
      <c r="M42" s="269"/>
      <c r="N42" s="269"/>
      <c r="O42" s="269"/>
      <c r="P42" s="269"/>
      <c r="Q42" s="269"/>
      <c r="R42" s="269"/>
      <c r="S42" s="269"/>
      <c r="T42" s="269"/>
      <c r="U42" s="269"/>
    </row>
    <row r="43" spans="1:21" x14ac:dyDescent="0.25">
      <c r="A43" s="269"/>
      <c r="B43" s="269"/>
      <c r="C43" s="484"/>
      <c r="D43" s="269"/>
      <c r="E43" s="269"/>
      <c r="F43" s="269"/>
      <c r="G43" s="269"/>
      <c r="H43" s="269"/>
      <c r="I43" s="269"/>
      <c r="J43" s="269"/>
      <c r="K43" s="269"/>
      <c r="L43" s="269"/>
      <c r="M43" s="269"/>
      <c r="N43" s="269"/>
      <c r="O43" s="269"/>
      <c r="P43" s="269"/>
      <c r="Q43" s="269"/>
      <c r="R43" s="269"/>
      <c r="S43" s="269"/>
      <c r="T43" s="269"/>
      <c r="U43" s="269"/>
    </row>
    <row r="44" spans="1:21" x14ac:dyDescent="0.25">
      <c r="A44" s="269"/>
      <c r="B44" s="269"/>
      <c r="C44" s="484"/>
      <c r="D44" s="269"/>
      <c r="E44" s="269"/>
      <c r="F44" s="269"/>
      <c r="G44" s="269"/>
      <c r="H44" s="269"/>
      <c r="I44" s="269"/>
      <c r="J44" s="269"/>
      <c r="K44" s="269"/>
      <c r="L44" s="269"/>
      <c r="M44" s="269"/>
      <c r="N44" s="269"/>
      <c r="O44" s="269"/>
      <c r="P44" s="269"/>
      <c r="Q44" s="269"/>
      <c r="R44" s="269"/>
      <c r="S44" s="269"/>
      <c r="T44" s="269"/>
      <c r="U44" s="269"/>
    </row>
    <row r="45" spans="1:21" x14ac:dyDescent="0.25">
      <c r="A45" s="269"/>
      <c r="B45" s="269"/>
      <c r="C45" s="484"/>
      <c r="D45" s="269"/>
      <c r="E45" s="269"/>
      <c r="F45" s="269"/>
      <c r="G45" s="269"/>
      <c r="H45" s="269"/>
      <c r="I45" s="269"/>
      <c r="J45" s="269"/>
      <c r="K45" s="269"/>
      <c r="L45" s="269"/>
      <c r="M45" s="269"/>
      <c r="N45" s="269"/>
      <c r="O45" s="269"/>
      <c r="P45" s="269"/>
      <c r="Q45" s="269"/>
      <c r="R45" s="269"/>
      <c r="S45" s="269"/>
      <c r="T45" s="269"/>
      <c r="U45" s="269"/>
    </row>
    <row r="46" spans="1:21" x14ac:dyDescent="0.25">
      <c r="A46" s="269"/>
      <c r="B46" s="269"/>
      <c r="C46" s="484"/>
      <c r="D46" s="269"/>
      <c r="E46" s="269"/>
      <c r="F46" s="269"/>
      <c r="G46" s="269"/>
      <c r="H46" s="269"/>
      <c r="I46" s="269"/>
      <c r="J46" s="269"/>
      <c r="K46" s="269"/>
      <c r="L46" s="269"/>
      <c r="M46" s="269"/>
      <c r="N46" s="269"/>
      <c r="O46" s="269"/>
      <c r="P46" s="269"/>
      <c r="Q46" s="269"/>
      <c r="R46" s="269"/>
      <c r="S46" s="269"/>
      <c r="T46" s="269"/>
      <c r="U46" s="269"/>
    </row>
    <row r="47" spans="1:21" x14ac:dyDescent="0.25">
      <c r="A47" s="269"/>
      <c r="B47" s="269"/>
      <c r="C47" s="484"/>
      <c r="D47" s="269"/>
      <c r="E47" s="269"/>
      <c r="F47" s="269"/>
      <c r="G47" s="269"/>
      <c r="H47" s="269"/>
      <c r="I47" s="269"/>
      <c r="J47" s="269"/>
      <c r="K47" s="269"/>
      <c r="L47" s="269"/>
      <c r="M47" s="269"/>
      <c r="N47" s="269"/>
      <c r="O47" s="269"/>
      <c r="P47" s="269"/>
      <c r="Q47" s="269"/>
      <c r="R47" s="269"/>
      <c r="S47" s="269"/>
      <c r="T47" s="269"/>
      <c r="U47" s="269"/>
    </row>
    <row r="48" spans="1:21" x14ac:dyDescent="0.25">
      <c r="A48" s="269"/>
      <c r="B48" s="269"/>
      <c r="C48" s="484"/>
      <c r="D48" s="269"/>
      <c r="E48" s="269"/>
      <c r="F48" s="269"/>
      <c r="G48" s="269"/>
      <c r="H48" s="269"/>
      <c r="I48" s="269"/>
      <c r="J48" s="269"/>
      <c r="K48" s="269"/>
      <c r="L48" s="269"/>
      <c r="M48" s="269"/>
      <c r="N48" s="269"/>
      <c r="O48" s="269"/>
      <c r="P48" s="269"/>
      <c r="Q48" s="269"/>
      <c r="R48" s="269"/>
      <c r="S48" s="269"/>
      <c r="T48" s="269"/>
      <c r="U48" s="269"/>
    </row>
    <row r="49" spans="1:21" x14ac:dyDescent="0.25">
      <c r="A49" s="269"/>
      <c r="B49" s="269"/>
      <c r="C49" s="484"/>
      <c r="D49" s="269"/>
      <c r="E49" s="269"/>
      <c r="F49" s="269"/>
      <c r="G49" s="269"/>
      <c r="H49" s="269"/>
      <c r="I49" s="269"/>
      <c r="J49" s="269"/>
      <c r="K49" s="269"/>
      <c r="L49" s="269"/>
      <c r="M49" s="269"/>
      <c r="N49" s="269"/>
      <c r="O49" s="269"/>
      <c r="P49" s="269"/>
      <c r="Q49" s="269"/>
      <c r="R49" s="269"/>
      <c r="S49" s="269"/>
      <c r="T49" s="269"/>
      <c r="U49" s="269"/>
    </row>
    <row r="50" spans="1:21" x14ac:dyDescent="0.25">
      <c r="A50" s="269"/>
      <c r="B50" s="269"/>
      <c r="C50" s="484"/>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484"/>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484"/>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484"/>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484"/>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484"/>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484"/>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484"/>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484"/>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484"/>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484"/>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484"/>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484"/>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484"/>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484"/>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484"/>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484"/>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484"/>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484"/>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484"/>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484"/>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484"/>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484"/>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484"/>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484"/>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484"/>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484"/>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484"/>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484"/>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484"/>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484"/>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484"/>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484"/>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484"/>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484"/>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484"/>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484"/>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484"/>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484"/>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484"/>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484"/>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484"/>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484"/>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484"/>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484"/>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484"/>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484"/>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484"/>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484"/>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484"/>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484"/>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484"/>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484"/>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484"/>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484"/>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484"/>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484"/>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484"/>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484"/>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484"/>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484"/>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484"/>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484"/>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484"/>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484"/>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484"/>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484"/>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484"/>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484"/>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484"/>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484"/>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484"/>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484"/>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484"/>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484"/>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484"/>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484"/>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484"/>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484"/>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484"/>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484"/>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484"/>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484"/>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484"/>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484"/>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484"/>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484"/>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484"/>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484"/>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484"/>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484"/>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484"/>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484"/>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484"/>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484"/>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484"/>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484"/>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484"/>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484"/>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484"/>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484"/>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484"/>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484"/>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484"/>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484"/>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484"/>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484"/>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484"/>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484"/>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484"/>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484"/>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484"/>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484"/>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484"/>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484"/>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484"/>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484"/>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484"/>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484"/>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484"/>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484"/>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484"/>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484"/>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484"/>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484"/>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484"/>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484"/>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484"/>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484"/>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484"/>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484"/>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484"/>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484"/>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484"/>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484"/>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484"/>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484"/>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484"/>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484"/>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484"/>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484"/>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484"/>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484"/>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484"/>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484"/>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484"/>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484"/>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484"/>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484"/>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484"/>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484"/>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484"/>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484"/>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484"/>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484"/>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484"/>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484"/>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484"/>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484"/>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484"/>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484"/>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484"/>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484"/>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484"/>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484"/>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484"/>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484"/>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484"/>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484"/>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484"/>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484"/>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484"/>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484"/>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484"/>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484"/>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484"/>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484"/>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484"/>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484"/>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484"/>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484"/>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484"/>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484"/>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484"/>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484"/>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484"/>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484"/>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484"/>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484"/>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484"/>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484"/>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484"/>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484"/>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484"/>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484"/>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484"/>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484"/>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484"/>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484"/>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484"/>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484"/>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484"/>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484"/>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484"/>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484"/>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484"/>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484"/>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484"/>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484"/>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484"/>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484"/>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484"/>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484"/>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484"/>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484"/>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484"/>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484"/>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484"/>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484"/>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484"/>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484"/>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484"/>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484"/>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484"/>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484"/>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484"/>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484"/>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484"/>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484"/>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484"/>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484"/>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484"/>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484"/>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484"/>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484"/>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484"/>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484"/>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484"/>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484"/>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484"/>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484"/>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484"/>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484"/>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484"/>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484"/>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484"/>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484"/>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484"/>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484"/>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484"/>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484"/>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484"/>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484"/>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484"/>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484"/>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484"/>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484"/>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484"/>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484"/>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484"/>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484"/>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484"/>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484"/>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484"/>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484"/>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484"/>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484"/>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484"/>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484"/>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484"/>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484"/>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484"/>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484"/>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484"/>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484"/>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484"/>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484"/>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484"/>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484"/>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484"/>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484"/>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484"/>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484"/>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484"/>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484"/>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484"/>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484"/>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484"/>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484"/>
      <c r="D338" s="269"/>
      <c r="E338" s="269"/>
      <c r="F338" s="269"/>
      <c r="G338" s="269"/>
      <c r="H338" s="269"/>
      <c r="I338" s="269"/>
      <c r="J338" s="269"/>
      <c r="K338" s="269"/>
      <c r="L338" s="269"/>
      <c r="M338" s="269"/>
      <c r="N338" s="269"/>
      <c r="O338" s="269"/>
      <c r="P338" s="269"/>
      <c r="Q338" s="269"/>
      <c r="R338" s="269"/>
      <c r="S338" s="269"/>
      <c r="T338" s="269"/>
      <c r="U338" s="269"/>
    </row>
    <row r="339" spans="1:21" x14ac:dyDescent="0.25">
      <c r="A339" s="269"/>
      <c r="B339" s="269"/>
      <c r="C339" s="484"/>
      <c r="D339" s="269"/>
      <c r="E339" s="269"/>
      <c r="F339" s="269"/>
      <c r="G339" s="269"/>
      <c r="H339" s="269"/>
      <c r="I339" s="269"/>
      <c r="J339" s="269"/>
      <c r="K339" s="269"/>
      <c r="L339" s="269"/>
      <c r="M339" s="269"/>
      <c r="N339" s="269"/>
      <c r="O339" s="269"/>
      <c r="P339" s="269"/>
      <c r="Q339" s="269"/>
      <c r="R339" s="269"/>
      <c r="S339" s="269"/>
      <c r="T339" s="269"/>
      <c r="U339" s="269"/>
    </row>
    <row r="340" spans="1:21" x14ac:dyDescent="0.25">
      <c r="A340" s="269"/>
      <c r="B340" s="269"/>
      <c r="C340" s="484"/>
      <c r="D340" s="269"/>
      <c r="E340" s="269"/>
      <c r="F340" s="269"/>
      <c r="G340" s="269"/>
      <c r="H340" s="269"/>
      <c r="I340" s="269"/>
      <c r="J340" s="269"/>
      <c r="K340" s="269"/>
      <c r="L340" s="269"/>
      <c r="M340" s="269"/>
      <c r="N340" s="269"/>
      <c r="O340" s="269"/>
      <c r="P340" s="269"/>
      <c r="Q340" s="269"/>
      <c r="R340" s="269"/>
      <c r="S340" s="269"/>
      <c r="T340" s="269"/>
      <c r="U340" s="269"/>
    </row>
    <row r="341" spans="1:21" x14ac:dyDescent="0.25">
      <c r="A341" s="269"/>
      <c r="B341" s="269"/>
      <c r="C341" s="484"/>
      <c r="D341" s="269"/>
      <c r="E341" s="269"/>
      <c r="F341" s="269"/>
      <c r="G341" s="269"/>
      <c r="H341" s="269"/>
      <c r="I341" s="269"/>
      <c r="J341" s="269"/>
      <c r="K341" s="269"/>
      <c r="L341" s="269"/>
      <c r="M341" s="269"/>
      <c r="N341" s="269"/>
      <c r="O341" s="269"/>
      <c r="P341" s="269"/>
      <c r="Q341" s="269"/>
      <c r="R341" s="269"/>
      <c r="S341" s="269"/>
      <c r="T341" s="269"/>
      <c r="U341" s="269"/>
    </row>
    <row r="342" spans="1:21" x14ac:dyDescent="0.25">
      <c r="A342" s="269"/>
      <c r="B342" s="269"/>
      <c r="C342" s="484"/>
      <c r="D342" s="269"/>
      <c r="E342" s="269"/>
      <c r="F342" s="269"/>
      <c r="G342" s="269"/>
      <c r="H342" s="269"/>
      <c r="I342" s="269"/>
      <c r="J342" s="269"/>
      <c r="K342" s="269"/>
      <c r="L342" s="269"/>
      <c r="M342" s="269"/>
      <c r="N342" s="269"/>
      <c r="O342" s="269"/>
      <c r="P342" s="269"/>
      <c r="Q342" s="269"/>
      <c r="R342" s="269"/>
      <c r="S342" s="269"/>
      <c r="T342" s="269"/>
      <c r="U342" s="269"/>
    </row>
    <row r="343" spans="1:21" x14ac:dyDescent="0.25">
      <c r="A343" s="269"/>
      <c r="B343" s="269"/>
      <c r="C343" s="484"/>
      <c r="D343" s="269"/>
      <c r="E343" s="269"/>
      <c r="F343" s="269"/>
      <c r="G343" s="269"/>
      <c r="H343" s="269"/>
      <c r="I343" s="269"/>
      <c r="J343" s="269"/>
      <c r="K343" s="269"/>
      <c r="L343" s="269"/>
      <c r="M343" s="269"/>
      <c r="N343" s="269"/>
      <c r="O343" s="269"/>
      <c r="P343" s="269"/>
      <c r="Q343" s="269"/>
      <c r="R343" s="269"/>
      <c r="S343" s="269"/>
      <c r="T343" s="269"/>
      <c r="U343" s="269"/>
    </row>
    <row r="344" spans="1:21" x14ac:dyDescent="0.25">
      <c r="A344" s="269"/>
      <c r="B344" s="269"/>
      <c r="C344" s="484"/>
      <c r="D344" s="269"/>
      <c r="E344" s="269"/>
      <c r="F344" s="269"/>
      <c r="G344" s="269"/>
      <c r="H344" s="269"/>
      <c r="I344" s="269"/>
      <c r="J344" s="269"/>
      <c r="K344" s="269"/>
      <c r="L344" s="269"/>
      <c r="M344" s="269"/>
      <c r="N344" s="269"/>
      <c r="O344" s="269"/>
      <c r="P344" s="269"/>
      <c r="Q344" s="269"/>
      <c r="R344" s="269"/>
      <c r="S344" s="269"/>
      <c r="T344" s="269"/>
      <c r="U344" s="269"/>
    </row>
    <row r="345" spans="1:21" x14ac:dyDescent="0.25">
      <c r="A345" s="269"/>
      <c r="B345" s="269"/>
      <c r="C345" s="484"/>
      <c r="D345" s="269"/>
      <c r="E345" s="269"/>
      <c r="F345" s="269"/>
      <c r="G345" s="269"/>
      <c r="H345" s="269"/>
      <c r="I345" s="269"/>
      <c r="J345" s="269"/>
      <c r="K345" s="269"/>
      <c r="L345" s="269"/>
      <c r="M345" s="269"/>
      <c r="N345" s="269"/>
      <c r="O345" s="269"/>
      <c r="P345" s="269"/>
      <c r="Q345" s="269"/>
      <c r="R345" s="269"/>
      <c r="S345" s="269"/>
      <c r="T345" s="269"/>
      <c r="U345" s="269"/>
    </row>
    <row r="346" spans="1:21" x14ac:dyDescent="0.25">
      <c r="A346" s="269"/>
      <c r="B346" s="269"/>
      <c r="C346" s="484"/>
      <c r="D346" s="269"/>
      <c r="E346" s="269"/>
      <c r="F346" s="269"/>
      <c r="G346" s="269"/>
      <c r="H346" s="269"/>
      <c r="I346" s="269"/>
      <c r="J346" s="269"/>
      <c r="K346" s="269"/>
      <c r="L346" s="269"/>
      <c r="M346" s="269"/>
      <c r="N346" s="269"/>
      <c r="O346" s="269"/>
      <c r="P346" s="269"/>
      <c r="Q346" s="269"/>
      <c r="R346" s="269"/>
      <c r="S346" s="269"/>
      <c r="T346" s="269"/>
      <c r="U346" s="269"/>
    </row>
    <row r="347" spans="1:21" x14ac:dyDescent="0.25">
      <c r="A347" s="269"/>
      <c r="B347" s="269"/>
      <c r="C347" s="484"/>
      <c r="D347" s="269"/>
      <c r="E347" s="269"/>
      <c r="F347" s="269"/>
      <c r="G347" s="269"/>
      <c r="H347" s="269"/>
      <c r="I347" s="269"/>
      <c r="J347" s="269"/>
      <c r="K347" s="269"/>
      <c r="L347" s="269"/>
      <c r="M347" s="269"/>
      <c r="N347" s="269"/>
      <c r="O347" s="269"/>
      <c r="P347" s="269"/>
      <c r="Q347" s="269"/>
      <c r="R347" s="269"/>
      <c r="S347" s="269"/>
      <c r="T347" s="269"/>
      <c r="U347" s="269"/>
    </row>
    <row r="348" spans="1:21" x14ac:dyDescent="0.25">
      <c r="A348" s="269"/>
      <c r="B348" s="269"/>
      <c r="C348" s="484"/>
      <c r="D348" s="269"/>
      <c r="E348" s="269"/>
      <c r="F348" s="269"/>
      <c r="G348" s="269"/>
      <c r="H348" s="269"/>
      <c r="I348" s="269"/>
      <c r="J348" s="269"/>
      <c r="K348" s="269"/>
      <c r="L348" s="269"/>
      <c r="M348" s="269"/>
      <c r="N348" s="269"/>
      <c r="O348" s="269"/>
      <c r="P348" s="269"/>
      <c r="Q348" s="269"/>
      <c r="R348" s="269"/>
      <c r="S348" s="269"/>
      <c r="T348" s="269"/>
      <c r="U348" s="269"/>
    </row>
    <row r="349" spans="1:21" x14ac:dyDescent="0.25">
      <c r="A349" s="269"/>
      <c r="B349" s="269"/>
      <c r="C349" s="484"/>
      <c r="D349" s="269"/>
      <c r="E349" s="269"/>
      <c r="F349" s="269"/>
      <c r="G349" s="269"/>
      <c r="H349" s="269"/>
      <c r="I349" s="269"/>
      <c r="J349" s="269"/>
      <c r="K349" s="269"/>
      <c r="L349" s="269"/>
      <c r="M349" s="269"/>
      <c r="N349" s="269"/>
      <c r="O349" s="269"/>
      <c r="P349" s="269"/>
      <c r="Q349" s="269"/>
      <c r="R349" s="269"/>
      <c r="S349" s="269"/>
      <c r="T349" s="269"/>
      <c r="U349" s="269"/>
    </row>
    <row r="350" spans="1:21" x14ac:dyDescent="0.25">
      <c r="A350" s="269"/>
      <c r="B350" s="269"/>
      <c r="C350" s="484"/>
      <c r="D350" s="269"/>
      <c r="E350" s="269"/>
      <c r="F350" s="269"/>
      <c r="G350" s="269"/>
      <c r="H350" s="269"/>
      <c r="I350" s="269"/>
      <c r="J350" s="269"/>
      <c r="K350" s="269"/>
      <c r="L350" s="269"/>
      <c r="M350" s="269"/>
      <c r="N350" s="269"/>
      <c r="O350" s="269"/>
      <c r="P350" s="269"/>
      <c r="Q350" s="269"/>
      <c r="R350" s="269"/>
      <c r="S350" s="269"/>
      <c r="T350" s="269"/>
      <c r="U350" s="269"/>
    </row>
    <row r="351" spans="1:21" x14ac:dyDescent="0.25">
      <c r="A351" s="269"/>
      <c r="B351" s="269"/>
      <c r="C351" s="484"/>
      <c r="D351" s="269"/>
      <c r="E351" s="269"/>
      <c r="F351" s="269"/>
      <c r="G351" s="269"/>
      <c r="H351" s="269"/>
      <c r="I351" s="269"/>
      <c r="J351" s="269"/>
      <c r="K351" s="269"/>
      <c r="L351" s="269"/>
      <c r="M351" s="269"/>
      <c r="N351" s="269"/>
      <c r="O351" s="269"/>
      <c r="P351" s="269"/>
      <c r="Q351" s="269"/>
      <c r="R351" s="269"/>
      <c r="S351" s="269"/>
      <c r="T351" s="269"/>
      <c r="U351" s="269"/>
    </row>
    <row r="352" spans="1:21" x14ac:dyDescent="0.25">
      <c r="A352" s="269"/>
      <c r="B352" s="269"/>
      <c r="C352" s="484"/>
      <c r="D352" s="269"/>
      <c r="E352" s="269"/>
      <c r="F352" s="269"/>
      <c r="G352" s="269"/>
      <c r="H352" s="269"/>
      <c r="I352" s="269"/>
      <c r="J352" s="269"/>
      <c r="K352" s="269"/>
      <c r="L352" s="269"/>
      <c r="M352" s="269"/>
      <c r="N352" s="269"/>
      <c r="O352" s="269"/>
      <c r="P352" s="269"/>
      <c r="Q352" s="269"/>
      <c r="R352" s="269"/>
      <c r="S352" s="269"/>
      <c r="T352" s="269"/>
      <c r="U352" s="269"/>
    </row>
    <row r="353" spans="1:21" x14ac:dyDescent="0.25">
      <c r="A353" s="269"/>
      <c r="B353" s="269"/>
      <c r="C353" s="484"/>
      <c r="D353" s="269"/>
      <c r="E353" s="269"/>
      <c r="F353" s="269"/>
      <c r="G353" s="269"/>
      <c r="H353" s="269"/>
      <c r="I353" s="269"/>
      <c r="J353" s="269"/>
      <c r="K353" s="269"/>
      <c r="L353" s="269"/>
      <c r="M353" s="269"/>
      <c r="N353" s="269"/>
      <c r="O353" s="269"/>
      <c r="P353" s="269"/>
      <c r="Q353" s="269"/>
      <c r="R353" s="269"/>
      <c r="S353" s="269"/>
      <c r="T353" s="269"/>
      <c r="U353" s="269"/>
    </row>
    <row r="354" spans="1:21" x14ac:dyDescent="0.25">
      <c r="A354" s="269"/>
      <c r="B354" s="269"/>
      <c r="C354" s="484"/>
      <c r="D354" s="269"/>
      <c r="E354" s="269"/>
      <c r="F354" s="269"/>
      <c r="G354" s="269"/>
      <c r="H354" s="269"/>
      <c r="I354" s="269"/>
      <c r="J354" s="269"/>
      <c r="K354" s="269"/>
      <c r="L354" s="269"/>
      <c r="M354" s="269"/>
      <c r="N354" s="269"/>
      <c r="O354" s="269"/>
      <c r="P354" s="269"/>
      <c r="Q354" s="269"/>
      <c r="R354" s="269"/>
      <c r="S354" s="269"/>
      <c r="T354" s="269"/>
      <c r="U354" s="269"/>
    </row>
    <row r="355" spans="1:21" x14ac:dyDescent="0.25">
      <c r="A355" s="269"/>
      <c r="B355" s="269"/>
      <c r="C355" s="484"/>
      <c r="D355" s="269"/>
      <c r="E355" s="269"/>
      <c r="F355" s="269"/>
      <c r="G355" s="269"/>
      <c r="H355" s="269"/>
      <c r="I355" s="269"/>
      <c r="J355" s="269"/>
      <c r="K355" s="269"/>
      <c r="L355" s="269"/>
      <c r="M355" s="269"/>
      <c r="N355" s="269"/>
      <c r="O355" s="269"/>
      <c r="P355" s="269"/>
      <c r="Q355" s="269"/>
      <c r="R355" s="269"/>
      <c r="S355" s="269"/>
      <c r="T355" s="269"/>
      <c r="U355" s="269"/>
    </row>
    <row r="356" spans="1:21" x14ac:dyDescent="0.25">
      <c r="A356" s="269"/>
      <c r="B356" s="269"/>
      <c r="C356" s="484"/>
      <c r="D356" s="269"/>
      <c r="E356" s="269"/>
      <c r="F356" s="269"/>
      <c r="G356" s="269"/>
      <c r="H356" s="269"/>
      <c r="I356" s="269"/>
      <c r="J356" s="269"/>
      <c r="K356" s="269"/>
      <c r="L356" s="269"/>
      <c r="M356" s="269"/>
      <c r="N356" s="269"/>
      <c r="O356" s="269"/>
      <c r="P356" s="269"/>
      <c r="Q356" s="269"/>
      <c r="R356" s="269"/>
      <c r="S356" s="269"/>
      <c r="T356" s="269"/>
      <c r="U356" s="269"/>
    </row>
    <row r="357" spans="1:21" x14ac:dyDescent="0.25">
      <c r="A357" s="269"/>
      <c r="B357" s="269"/>
      <c r="C357" s="484"/>
      <c r="D357" s="269"/>
      <c r="E357" s="269"/>
      <c r="F357" s="269"/>
      <c r="G357" s="269"/>
      <c r="H357" s="269"/>
      <c r="I357" s="269"/>
      <c r="J357" s="269"/>
      <c r="K357" s="269"/>
      <c r="L357" s="269"/>
      <c r="M357" s="269"/>
      <c r="N357" s="269"/>
      <c r="O357" s="269"/>
      <c r="P357" s="269"/>
      <c r="Q357" s="269"/>
      <c r="R357" s="269"/>
      <c r="S357" s="269"/>
      <c r="T357" s="269"/>
      <c r="U357" s="269"/>
    </row>
    <row r="358" spans="1:21" x14ac:dyDescent="0.25">
      <c r="A358" s="269"/>
      <c r="B358" s="269"/>
      <c r="C358" s="484"/>
      <c r="D358" s="269"/>
      <c r="E358" s="269"/>
      <c r="F358" s="269"/>
      <c r="G358" s="269"/>
      <c r="H358" s="269"/>
      <c r="I358" s="269"/>
      <c r="J358" s="269"/>
      <c r="K358" s="269"/>
      <c r="L358" s="269"/>
      <c r="M358" s="269"/>
      <c r="N358" s="269"/>
      <c r="O358" s="269"/>
      <c r="P358" s="269"/>
      <c r="Q358" s="269"/>
      <c r="R358" s="269"/>
      <c r="S358" s="269"/>
      <c r="T358" s="269"/>
      <c r="U358" s="269"/>
    </row>
    <row r="359" spans="1:21" x14ac:dyDescent="0.25">
      <c r="A359" s="269"/>
      <c r="B359" s="269"/>
      <c r="C359" s="484"/>
      <c r="D359" s="269"/>
      <c r="E359" s="269"/>
      <c r="F359" s="269"/>
      <c r="G359" s="269"/>
      <c r="H359" s="269"/>
      <c r="I359" s="269"/>
      <c r="J359" s="269"/>
      <c r="K359" s="269"/>
      <c r="L359" s="269"/>
      <c r="M359" s="269"/>
      <c r="N359" s="269"/>
      <c r="O359" s="269"/>
      <c r="P359" s="269"/>
      <c r="Q359" s="269"/>
      <c r="R359" s="269"/>
      <c r="S359" s="269"/>
      <c r="T359" s="269"/>
      <c r="U359" s="269"/>
    </row>
    <row r="360" spans="1:21" x14ac:dyDescent="0.25">
      <c r="A360" s="269"/>
      <c r="B360" s="269"/>
      <c r="C360" s="484"/>
      <c r="D360" s="269"/>
      <c r="E360" s="269"/>
      <c r="F360" s="269"/>
      <c r="G360" s="269"/>
      <c r="H360" s="269"/>
      <c r="I360" s="269"/>
      <c r="J360" s="269"/>
      <c r="K360" s="269"/>
      <c r="L360" s="269"/>
      <c r="M360" s="269"/>
      <c r="N360" s="269"/>
      <c r="O360" s="269"/>
      <c r="P360" s="269"/>
      <c r="Q360" s="269"/>
      <c r="R360" s="269"/>
      <c r="S360" s="269"/>
      <c r="T360" s="269"/>
      <c r="U360" s="269"/>
    </row>
    <row r="361" spans="1:21" x14ac:dyDescent="0.25">
      <c r="A361" s="269"/>
      <c r="B361" s="269"/>
      <c r="C361" s="484"/>
      <c r="D361" s="269"/>
      <c r="E361" s="269"/>
      <c r="F361" s="269"/>
      <c r="G361" s="269"/>
      <c r="H361" s="269"/>
      <c r="I361" s="269"/>
      <c r="J361" s="269"/>
      <c r="K361" s="269"/>
      <c r="L361" s="269"/>
      <c r="M361" s="269"/>
      <c r="N361" s="269"/>
      <c r="O361" s="269"/>
      <c r="P361" s="269"/>
      <c r="Q361" s="269"/>
      <c r="R361" s="269"/>
      <c r="S361" s="269"/>
      <c r="T361" s="269"/>
      <c r="U361" s="269"/>
    </row>
    <row r="362" spans="1:21" x14ac:dyDescent="0.25">
      <c r="A362" s="269"/>
      <c r="B362" s="269"/>
      <c r="C362" s="484"/>
      <c r="D362" s="269"/>
      <c r="E362" s="269"/>
      <c r="F362" s="269"/>
      <c r="G362" s="269"/>
      <c r="H362" s="269"/>
      <c r="I362" s="269"/>
      <c r="J362" s="269"/>
      <c r="K362" s="269"/>
      <c r="L362" s="269"/>
      <c r="M362" s="269"/>
      <c r="N362" s="269"/>
      <c r="O362" s="269"/>
      <c r="P362" s="269"/>
      <c r="Q362" s="269"/>
      <c r="R362" s="269"/>
      <c r="S362" s="269"/>
      <c r="T362" s="269"/>
      <c r="U362" s="269"/>
    </row>
    <row r="363" spans="1:21" x14ac:dyDescent="0.25">
      <c r="A363" s="269"/>
      <c r="B363" s="269"/>
      <c r="C363" s="484"/>
      <c r="D363" s="269"/>
      <c r="E363" s="269"/>
      <c r="F363" s="269"/>
      <c r="G363" s="269"/>
      <c r="H363" s="269"/>
      <c r="I363" s="269"/>
      <c r="J363" s="269"/>
      <c r="K363" s="269"/>
      <c r="L363" s="269"/>
      <c r="M363" s="269"/>
      <c r="N363" s="269"/>
      <c r="O363" s="269"/>
      <c r="P363" s="269"/>
      <c r="Q363" s="269"/>
      <c r="R363" s="269"/>
      <c r="S363" s="269"/>
      <c r="T363" s="269"/>
      <c r="U363" s="269"/>
    </row>
    <row r="364" spans="1:21" x14ac:dyDescent="0.25">
      <c r="A364" s="269"/>
      <c r="B364" s="269"/>
      <c r="C364" s="484"/>
      <c r="D364" s="269"/>
      <c r="E364" s="269"/>
      <c r="F364" s="269"/>
      <c r="G364" s="269"/>
      <c r="H364" s="269"/>
      <c r="I364" s="269"/>
      <c r="J364" s="269"/>
      <c r="K364" s="269"/>
      <c r="L364" s="269"/>
      <c r="M364" s="269"/>
      <c r="N364" s="269"/>
      <c r="O364" s="269"/>
      <c r="P364" s="269"/>
      <c r="Q364" s="269"/>
      <c r="R364" s="269"/>
      <c r="S364" s="269"/>
      <c r="T364" s="269"/>
      <c r="U364" s="269"/>
    </row>
    <row r="365" spans="1:21" x14ac:dyDescent="0.25">
      <c r="A365" s="269"/>
      <c r="B365" s="269"/>
      <c r="C365" s="484"/>
      <c r="D365" s="269"/>
      <c r="E365" s="269"/>
      <c r="F365" s="269"/>
      <c r="G365" s="269"/>
      <c r="H365" s="269"/>
      <c r="I365" s="269"/>
      <c r="J365" s="269"/>
      <c r="K365" s="269"/>
      <c r="L365" s="269"/>
      <c r="M365" s="269"/>
      <c r="N365" s="269"/>
      <c r="O365" s="269"/>
      <c r="P365" s="269"/>
      <c r="Q365" s="269"/>
      <c r="R365" s="269"/>
      <c r="S365" s="269"/>
      <c r="T365" s="269"/>
      <c r="U365" s="269"/>
    </row>
    <row r="366" spans="1:21" x14ac:dyDescent="0.25">
      <c r="A366" s="269"/>
      <c r="B366" s="269"/>
      <c r="C366" s="484"/>
      <c r="D366" s="269"/>
      <c r="E366" s="269"/>
      <c r="F366" s="269"/>
      <c r="G366" s="269"/>
      <c r="H366" s="269"/>
      <c r="I366" s="269"/>
      <c r="J366" s="269"/>
      <c r="K366" s="269"/>
      <c r="L366" s="269"/>
      <c r="M366" s="269"/>
      <c r="N366" s="269"/>
      <c r="O366" s="269"/>
      <c r="P366" s="269"/>
      <c r="Q366" s="269"/>
      <c r="R366" s="269"/>
      <c r="S366" s="269"/>
      <c r="T366" s="269"/>
      <c r="U366" s="269"/>
    </row>
    <row r="367" spans="1:21" x14ac:dyDescent="0.25">
      <c r="A367" s="269"/>
      <c r="B367" s="269"/>
      <c r="C367" s="484"/>
      <c r="D367" s="269"/>
      <c r="E367" s="269"/>
      <c r="F367" s="269"/>
      <c r="G367" s="269"/>
      <c r="H367" s="269"/>
      <c r="I367" s="269"/>
      <c r="J367" s="269"/>
      <c r="K367" s="269"/>
      <c r="L367" s="269"/>
      <c r="M367" s="269"/>
      <c r="N367" s="269"/>
      <c r="O367" s="269"/>
      <c r="P367" s="269"/>
      <c r="Q367" s="269"/>
      <c r="R367" s="269"/>
      <c r="S367" s="269"/>
      <c r="T367" s="269"/>
      <c r="U367" s="269"/>
    </row>
    <row r="368" spans="1:21" x14ac:dyDescent="0.25">
      <c r="A368" s="269"/>
      <c r="B368" s="269"/>
      <c r="C368" s="484"/>
      <c r="D368" s="269"/>
      <c r="E368" s="269"/>
      <c r="F368" s="269"/>
      <c r="G368" s="269"/>
      <c r="H368" s="269"/>
      <c r="I368" s="269"/>
      <c r="J368" s="269"/>
      <c r="K368" s="269"/>
      <c r="L368" s="269"/>
      <c r="M368" s="269"/>
      <c r="N368" s="269"/>
      <c r="O368" s="269"/>
      <c r="P368" s="269"/>
      <c r="Q368" s="269"/>
      <c r="R368" s="269"/>
      <c r="S368" s="269"/>
      <c r="T368" s="269"/>
      <c r="U368" s="269"/>
    </row>
    <row r="369" spans="1:21" x14ac:dyDescent="0.25">
      <c r="A369" s="269"/>
      <c r="B369" s="269"/>
      <c r="C369" s="484"/>
      <c r="D369" s="269"/>
      <c r="E369" s="269"/>
      <c r="F369" s="269"/>
      <c r="G369" s="269"/>
      <c r="H369" s="269"/>
      <c r="I369" s="269"/>
      <c r="J369" s="269"/>
      <c r="K369" s="269"/>
      <c r="L369" s="269"/>
      <c r="M369" s="269"/>
      <c r="N369" s="269"/>
      <c r="O369" s="269"/>
      <c r="P369" s="269"/>
      <c r="Q369" s="269"/>
      <c r="R369" s="269"/>
      <c r="S369" s="269"/>
      <c r="T369" s="269"/>
      <c r="U369" s="269"/>
    </row>
    <row r="370" spans="1:21" x14ac:dyDescent="0.25">
      <c r="A370" s="269"/>
      <c r="B370" s="269"/>
      <c r="C370" s="484"/>
      <c r="D370" s="269"/>
      <c r="E370" s="269"/>
      <c r="F370" s="269"/>
      <c r="G370" s="269"/>
      <c r="H370" s="269"/>
      <c r="I370" s="269"/>
      <c r="J370" s="269"/>
      <c r="K370" s="269"/>
      <c r="L370" s="269"/>
      <c r="M370" s="269"/>
      <c r="N370" s="269"/>
      <c r="O370" s="269"/>
      <c r="P370" s="269"/>
      <c r="Q370" s="269"/>
      <c r="R370" s="269"/>
      <c r="S370" s="269"/>
      <c r="T370" s="269"/>
      <c r="U370" s="269"/>
    </row>
    <row r="371" spans="1:21" x14ac:dyDescent="0.25">
      <c r="A371" s="269"/>
      <c r="B371" s="269"/>
      <c r="C371" s="484"/>
      <c r="D371" s="269"/>
      <c r="E371" s="269"/>
      <c r="F371" s="269"/>
      <c r="G371" s="269"/>
      <c r="H371" s="269"/>
      <c r="I371" s="269"/>
      <c r="J371" s="269"/>
      <c r="K371" s="269"/>
      <c r="L371" s="269"/>
      <c r="M371" s="269"/>
      <c r="N371" s="269"/>
      <c r="O371" s="269"/>
      <c r="P371" s="269"/>
      <c r="Q371" s="269"/>
      <c r="R371" s="269"/>
      <c r="S371" s="269"/>
      <c r="T371" s="269"/>
      <c r="U371" s="269"/>
    </row>
    <row r="372" spans="1:21" x14ac:dyDescent="0.25">
      <c r="A372" s="269"/>
      <c r="B372" s="269"/>
      <c r="C372" s="484"/>
      <c r="D372" s="269"/>
      <c r="E372" s="269"/>
      <c r="F372" s="269"/>
      <c r="G372" s="269"/>
      <c r="H372" s="269"/>
      <c r="I372" s="269"/>
      <c r="J372" s="269"/>
      <c r="K372" s="269"/>
      <c r="L372" s="269"/>
      <c r="M372" s="269"/>
      <c r="N372" s="269"/>
      <c r="O372" s="269"/>
      <c r="P372" s="269"/>
      <c r="Q372" s="269"/>
      <c r="R372" s="269"/>
      <c r="S372" s="269"/>
      <c r="T372" s="269"/>
      <c r="U372" s="269"/>
    </row>
    <row r="373" spans="1:21" x14ac:dyDescent="0.25">
      <c r="A373" s="269"/>
      <c r="B373" s="269"/>
      <c r="C373" s="484"/>
      <c r="D373" s="269"/>
      <c r="E373" s="269"/>
      <c r="F373" s="269"/>
      <c r="G373" s="269"/>
      <c r="H373" s="269"/>
      <c r="I373" s="269"/>
      <c r="J373" s="269"/>
      <c r="K373" s="269"/>
      <c r="L373" s="269"/>
      <c r="M373" s="269"/>
      <c r="N373" s="269"/>
      <c r="O373" s="269"/>
      <c r="P373" s="269"/>
      <c r="Q373" s="269"/>
      <c r="R373" s="269"/>
      <c r="S373" s="269"/>
      <c r="T373" s="269"/>
      <c r="U373" s="269"/>
    </row>
    <row r="374" spans="1:21" x14ac:dyDescent="0.25">
      <c r="A374" s="269"/>
      <c r="B374" s="269"/>
      <c r="C374" s="484"/>
      <c r="D374" s="269"/>
      <c r="E374" s="269"/>
      <c r="F374" s="269"/>
      <c r="G374" s="269"/>
      <c r="H374" s="269"/>
      <c r="I374" s="269"/>
      <c r="J374" s="269"/>
      <c r="K374" s="269"/>
      <c r="L374" s="269"/>
      <c r="M374" s="269"/>
      <c r="N374" s="269"/>
      <c r="O374" s="269"/>
      <c r="P374" s="269"/>
      <c r="Q374" s="269"/>
      <c r="R374" s="269"/>
      <c r="S374" s="269"/>
      <c r="T374" s="269"/>
      <c r="U374" s="269"/>
    </row>
    <row r="375" spans="1:21" x14ac:dyDescent="0.25">
      <c r="A375" s="269"/>
      <c r="B375" s="269"/>
      <c r="C375" s="484"/>
      <c r="D375" s="269"/>
      <c r="E375" s="269"/>
      <c r="F375" s="269"/>
      <c r="G375" s="269"/>
      <c r="H375" s="269"/>
      <c r="I375" s="269"/>
      <c r="J375" s="269"/>
      <c r="K375" s="269"/>
      <c r="L375" s="269"/>
      <c r="M375" s="269"/>
      <c r="N375" s="269"/>
      <c r="O375" s="269"/>
      <c r="P375" s="269"/>
      <c r="Q375" s="269"/>
      <c r="R375" s="269"/>
      <c r="S375" s="269"/>
      <c r="T375" s="269"/>
      <c r="U375" s="269"/>
    </row>
    <row r="376" spans="1:21" x14ac:dyDescent="0.25">
      <c r="A376" s="269"/>
      <c r="B376" s="269"/>
      <c r="C376" s="484"/>
      <c r="D376" s="269"/>
      <c r="E376" s="269"/>
      <c r="F376" s="269"/>
      <c r="G376" s="269"/>
      <c r="H376" s="269"/>
      <c r="I376" s="269"/>
      <c r="J376" s="269"/>
      <c r="K376" s="269"/>
      <c r="L376" s="269"/>
      <c r="M376" s="269"/>
      <c r="N376" s="269"/>
      <c r="O376" s="269"/>
      <c r="P376" s="269"/>
      <c r="Q376" s="269"/>
      <c r="R376" s="269"/>
      <c r="S376" s="269"/>
      <c r="T376" s="269"/>
      <c r="U376" s="269"/>
    </row>
    <row r="377" spans="1:21" x14ac:dyDescent="0.25">
      <c r="A377" s="269"/>
      <c r="B377" s="269"/>
      <c r="C377" s="484"/>
      <c r="D377" s="269"/>
      <c r="E377" s="269"/>
      <c r="F377" s="269"/>
      <c r="G377" s="269"/>
      <c r="H377" s="269"/>
      <c r="I377" s="269"/>
      <c r="J377" s="269"/>
      <c r="K377" s="269"/>
      <c r="L377" s="269"/>
      <c r="M377" s="269"/>
      <c r="N377" s="269"/>
      <c r="O377" s="269"/>
      <c r="P377" s="269"/>
      <c r="Q377" s="269"/>
      <c r="R377" s="269"/>
      <c r="S377" s="269"/>
      <c r="T377" s="269"/>
      <c r="U377" s="269"/>
    </row>
    <row r="378" spans="1:21" x14ac:dyDescent="0.25">
      <c r="A378" s="269"/>
      <c r="B378" s="269"/>
      <c r="C378" s="484"/>
      <c r="D378" s="269"/>
      <c r="E378" s="269"/>
      <c r="F378" s="269"/>
      <c r="G378" s="269"/>
      <c r="H378" s="269"/>
      <c r="I378" s="269"/>
      <c r="J378" s="269"/>
      <c r="K378" s="269"/>
      <c r="L378" s="269"/>
      <c r="M378" s="269"/>
      <c r="N378" s="269"/>
      <c r="O378" s="269"/>
      <c r="P378" s="269"/>
      <c r="Q378" s="269"/>
      <c r="R378" s="269"/>
      <c r="S378" s="269"/>
      <c r="T378" s="269"/>
      <c r="U378" s="269"/>
    </row>
    <row r="379" spans="1:21" x14ac:dyDescent="0.25">
      <c r="A379" s="269"/>
      <c r="B379" s="269"/>
      <c r="C379" s="484"/>
      <c r="D379" s="269"/>
      <c r="E379" s="269"/>
      <c r="F379" s="269"/>
      <c r="G379" s="269"/>
      <c r="H379" s="269"/>
      <c r="I379" s="269"/>
      <c r="J379" s="269"/>
      <c r="K379" s="269"/>
      <c r="L379" s="269"/>
      <c r="M379" s="269"/>
      <c r="N379" s="269"/>
      <c r="O379" s="269"/>
      <c r="P379" s="269"/>
      <c r="Q379" s="269"/>
      <c r="R379" s="269"/>
      <c r="S379" s="269"/>
      <c r="T379" s="269"/>
      <c r="U379" s="269"/>
    </row>
    <row r="380" spans="1:21" x14ac:dyDescent="0.25">
      <c r="A380" s="269"/>
      <c r="B380" s="269"/>
      <c r="C380" s="484"/>
      <c r="D380" s="269"/>
      <c r="E380" s="269"/>
      <c r="F380" s="269"/>
      <c r="G380" s="269"/>
      <c r="H380" s="269"/>
      <c r="I380" s="269"/>
      <c r="J380" s="269"/>
      <c r="K380" s="269"/>
      <c r="L380" s="269"/>
      <c r="M380" s="269"/>
      <c r="N380" s="269"/>
      <c r="O380" s="269"/>
      <c r="P380" s="269"/>
      <c r="Q380" s="269"/>
      <c r="R380" s="269"/>
      <c r="S380" s="269"/>
      <c r="T380" s="269"/>
      <c r="U380" s="269"/>
    </row>
    <row r="381" spans="1:21" x14ac:dyDescent="0.25">
      <c r="A381" s="269"/>
      <c r="B381" s="269"/>
      <c r="C381" s="484"/>
      <c r="D381" s="269"/>
      <c r="E381" s="269"/>
      <c r="F381" s="269"/>
      <c r="G381" s="269"/>
      <c r="H381" s="269"/>
      <c r="I381" s="269"/>
      <c r="J381" s="269"/>
      <c r="K381" s="269"/>
      <c r="L381" s="269"/>
      <c r="M381" s="269"/>
      <c r="N381" s="269"/>
      <c r="O381" s="269"/>
      <c r="P381" s="269"/>
      <c r="Q381" s="269"/>
      <c r="R381" s="269"/>
      <c r="S381" s="269"/>
      <c r="T381" s="269"/>
      <c r="U381" s="269"/>
    </row>
    <row r="382" spans="1:21" x14ac:dyDescent="0.25">
      <c r="A382" s="269"/>
      <c r="B382" s="269"/>
      <c r="C382" s="484"/>
      <c r="D382" s="269"/>
      <c r="E382" s="269"/>
      <c r="F382" s="269"/>
      <c r="G382" s="269"/>
      <c r="H382" s="269"/>
      <c r="I382" s="269"/>
      <c r="J382" s="269"/>
      <c r="K382" s="269"/>
      <c r="L382" s="269"/>
      <c r="M382" s="269"/>
      <c r="N382" s="269"/>
      <c r="O382" s="269"/>
      <c r="P382" s="269"/>
      <c r="Q382" s="269"/>
      <c r="R382" s="269"/>
      <c r="S382" s="269"/>
      <c r="T382" s="269"/>
      <c r="U382" s="2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26"/>
  <sheetViews>
    <sheetView zoomScale="70" zoomScaleNormal="7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339" t="s">
        <v>5</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9"/>
      <c r="AB6" s="13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9"/>
      <c r="AB7" s="139"/>
    </row>
    <row r="8" spans="1:28" ht="15.75" x14ac:dyDescent="0.25">
      <c r="A8" s="340" t="str">
        <f>'1. паспорт местоположение'!A9:C9</f>
        <v>ООО "Татнефть-Энергосбыт"</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42"/>
      <c r="AB8" s="142"/>
    </row>
    <row r="9" spans="1:28" ht="15.75" x14ac:dyDescent="0.25">
      <c r="A9" s="289" t="s">
        <v>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4"/>
      <c r="AB9" s="14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9"/>
      <c r="AB10" s="139"/>
    </row>
    <row r="11" spans="1:28" ht="18.75" x14ac:dyDescent="0.25">
      <c r="A11" s="288" t="str">
        <f>'1. паспорт местоположение'!A12:C12</f>
        <v>L_AIISKUE_2027_TNES</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2"/>
      <c r="AB11" s="142"/>
    </row>
    <row r="12" spans="1:28" ht="15.75" x14ac:dyDescent="0.25">
      <c r="A12" s="289" t="s">
        <v>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4"/>
      <c r="AB12" s="14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55"/>
      <c r="AB13" s="155"/>
    </row>
    <row r="14" spans="1:28" ht="18.75" x14ac:dyDescent="0.25">
      <c r="A14" s="288" t="str">
        <f>'1. паспорт местоположение'!A15:C15</f>
        <v>Выкуп имущества АИИСКУЭ</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2"/>
      <c r="AB14" s="142"/>
    </row>
    <row r="15" spans="1:28" ht="15.75" x14ac:dyDescent="0.25">
      <c r="A15" s="289" t="s">
        <v>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4"/>
      <c r="AB15" s="14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6"/>
      <c r="AB16" s="15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6"/>
      <c r="AB17" s="15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6"/>
      <c r="AB18" s="15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6"/>
      <c r="AB19" s="15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7"/>
      <c r="AB20" s="15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7"/>
      <c r="AB21" s="157"/>
    </row>
    <row r="22" spans="1:28" ht="15.75" x14ac:dyDescent="0.25">
      <c r="A22" s="333" t="s">
        <v>385</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8"/>
      <c r="AB22" s="158"/>
    </row>
    <row r="23" spans="1:28" ht="32.25" customHeight="1" x14ac:dyDescent="0.25">
      <c r="A23" s="334" t="s">
        <v>386</v>
      </c>
      <c r="B23" s="335"/>
      <c r="C23" s="335"/>
      <c r="D23" s="335"/>
      <c r="E23" s="335"/>
      <c r="F23" s="335"/>
      <c r="G23" s="335"/>
      <c r="H23" s="335"/>
      <c r="I23" s="335"/>
      <c r="J23" s="335"/>
      <c r="K23" s="335"/>
      <c r="L23" s="336"/>
      <c r="M23" s="337" t="s">
        <v>387</v>
      </c>
      <c r="N23" s="337"/>
      <c r="O23" s="337"/>
      <c r="P23" s="337"/>
      <c r="Q23" s="337"/>
      <c r="R23" s="337"/>
      <c r="S23" s="337"/>
      <c r="T23" s="337"/>
      <c r="U23" s="337"/>
      <c r="V23" s="337"/>
      <c r="W23" s="337"/>
      <c r="X23" s="337"/>
      <c r="Y23" s="337"/>
      <c r="Z23" s="337"/>
    </row>
    <row r="24" spans="1:28" ht="183.75" customHeight="1" x14ac:dyDescent="0.25">
      <c r="A24" s="194" t="s">
        <v>388</v>
      </c>
      <c r="B24" s="195" t="s">
        <v>389</v>
      </c>
      <c r="C24" s="194" t="s">
        <v>390</v>
      </c>
      <c r="D24" s="194" t="s">
        <v>391</v>
      </c>
      <c r="E24" s="194" t="s">
        <v>392</v>
      </c>
      <c r="F24" s="194" t="s">
        <v>483</v>
      </c>
      <c r="G24" s="194" t="s">
        <v>484</v>
      </c>
      <c r="H24" s="194" t="s">
        <v>393</v>
      </c>
      <c r="I24" s="194" t="s">
        <v>485</v>
      </c>
      <c r="J24" s="194" t="s">
        <v>394</v>
      </c>
      <c r="K24" s="195" t="s">
        <v>395</v>
      </c>
      <c r="L24" s="195" t="s">
        <v>396</v>
      </c>
      <c r="M24" s="196" t="s">
        <v>397</v>
      </c>
      <c r="N24" s="195" t="s">
        <v>489</v>
      </c>
      <c r="O24" s="194" t="s">
        <v>490</v>
      </c>
      <c r="P24" s="194" t="s">
        <v>491</v>
      </c>
      <c r="Q24" s="194" t="s">
        <v>492</v>
      </c>
      <c r="R24" s="194" t="s">
        <v>393</v>
      </c>
      <c r="S24" s="194" t="s">
        <v>493</v>
      </c>
      <c r="T24" s="194" t="s">
        <v>494</v>
      </c>
      <c r="U24" s="194" t="s">
        <v>495</v>
      </c>
      <c r="V24" s="194" t="s">
        <v>492</v>
      </c>
      <c r="W24" s="197" t="s">
        <v>486</v>
      </c>
      <c r="X24" s="197" t="s">
        <v>487</v>
      </c>
      <c r="Y24" s="197" t="s">
        <v>488</v>
      </c>
      <c r="Z24" s="198" t="s">
        <v>398</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160" t="s">
        <v>360</v>
      </c>
      <c r="B26" s="160" t="s">
        <v>360</v>
      </c>
      <c r="C26" s="160" t="s">
        <v>360</v>
      </c>
      <c r="D26" s="160" t="s">
        <v>360</v>
      </c>
      <c r="E26" s="160" t="s">
        <v>360</v>
      </c>
      <c r="F26" s="160" t="s">
        <v>360</v>
      </c>
      <c r="G26" s="160" t="s">
        <v>360</v>
      </c>
      <c r="H26" s="160" t="s">
        <v>360</v>
      </c>
      <c r="I26" s="160" t="s">
        <v>360</v>
      </c>
      <c r="J26" s="160" t="s">
        <v>360</v>
      </c>
      <c r="K26" s="160" t="s">
        <v>360</v>
      </c>
      <c r="L26" s="160" t="s">
        <v>360</v>
      </c>
      <c r="M26" s="160" t="s">
        <v>360</v>
      </c>
      <c r="N26" s="160" t="s">
        <v>360</v>
      </c>
      <c r="O26" s="160" t="s">
        <v>360</v>
      </c>
      <c r="P26" s="160" t="s">
        <v>360</v>
      </c>
      <c r="Q26" s="160" t="s">
        <v>360</v>
      </c>
      <c r="R26" s="160" t="s">
        <v>360</v>
      </c>
      <c r="S26" s="160" t="s">
        <v>360</v>
      </c>
      <c r="T26" s="160" t="s">
        <v>360</v>
      </c>
      <c r="U26" s="160" t="s">
        <v>360</v>
      </c>
      <c r="V26" s="160" t="s">
        <v>360</v>
      </c>
      <c r="W26" s="160" t="s">
        <v>360</v>
      </c>
      <c r="X26" s="160" t="s">
        <v>360</v>
      </c>
      <c r="Y26" s="160" t="s">
        <v>360</v>
      </c>
      <c r="Z26" s="160" t="s">
        <v>360</v>
      </c>
    </row>
  </sheetData>
  <mergeCells count="20">
    <mergeCell ref="A4:Z4"/>
    <mergeCell ref="A7:Z7"/>
    <mergeCell ref="A8:Z8"/>
    <mergeCell ref="A9:Z9"/>
    <mergeCell ref="A10:Z10"/>
    <mergeCell ref="A6:Z6"/>
    <mergeCell ref="A11:Z11"/>
    <mergeCell ref="A12:Z12"/>
    <mergeCell ref="A13:Z13"/>
    <mergeCell ref="A14:Z14"/>
    <mergeCell ref="A15:Z15"/>
    <mergeCell ref="A21:Z21"/>
    <mergeCell ref="A22:Z22"/>
    <mergeCell ref="A23:L23"/>
    <mergeCell ref="M23:Z23"/>
    <mergeCell ref="A16:Z16"/>
    <mergeCell ref="A17:Z17"/>
    <mergeCell ref="A18:Z18"/>
    <mergeCell ref="A19:Z19"/>
    <mergeCell ref="A20:Z20"/>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22"/>
  <sheetViews>
    <sheetView topLeftCell="A4"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7" customFormat="1" ht="18.75" customHeight="1" x14ac:dyDescent="0.2">
      <c r="A1" s="16"/>
      <c r="B1" s="16"/>
      <c r="O1" s="29" t="s">
        <v>65</v>
      </c>
    </row>
    <row r="2" spans="1:28" s="137" customFormat="1" ht="18.75" customHeight="1" x14ac:dyDescent="0.3">
      <c r="A2" s="16"/>
      <c r="B2" s="16"/>
      <c r="O2" s="13" t="s">
        <v>6</v>
      </c>
    </row>
    <row r="3" spans="1:28" s="137" customFormat="1" ht="18.75" x14ac:dyDescent="0.3">
      <c r="A3" s="138"/>
      <c r="B3" s="138"/>
      <c r="O3" s="13" t="s">
        <v>64</v>
      </c>
    </row>
    <row r="4" spans="1:28" s="137" customFormat="1" ht="18.75" x14ac:dyDescent="0.3">
      <c r="A4" s="138"/>
      <c r="B4" s="138"/>
      <c r="L4" s="13"/>
    </row>
    <row r="5" spans="1:28" s="137"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04"/>
      <c r="Q5" s="104"/>
      <c r="R5" s="104"/>
      <c r="S5" s="104"/>
      <c r="T5" s="104"/>
      <c r="U5" s="104"/>
      <c r="V5" s="104"/>
      <c r="W5" s="104"/>
      <c r="X5" s="104"/>
      <c r="Y5" s="104"/>
      <c r="Z5" s="104"/>
      <c r="AA5" s="104"/>
      <c r="AB5" s="104"/>
    </row>
    <row r="6" spans="1:28" s="137" customFormat="1" ht="18.75" x14ac:dyDescent="0.3">
      <c r="A6" s="138"/>
      <c r="B6" s="138"/>
      <c r="L6" s="13"/>
    </row>
    <row r="7" spans="1:28" s="137" customFormat="1" ht="18.75" x14ac:dyDescent="0.2">
      <c r="A7" s="339" t="s">
        <v>5</v>
      </c>
      <c r="B7" s="339"/>
      <c r="C7" s="339"/>
      <c r="D7" s="339"/>
      <c r="E7" s="339"/>
      <c r="F7" s="339"/>
      <c r="G7" s="339"/>
      <c r="H7" s="339"/>
      <c r="I7" s="339"/>
      <c r="J7" s="339"/>
      <c r="K7" s="339"/>
      <c r="L7" s="339"/>
      <c r="M7" s="339"/>
      <c r="N7" s="339"/>
      <c r="O7" s="339"/>
      <c r="P7" s="139"/>
      <c r="Q7" s="139"/>
      <c r="R7" s="139"/>
      <c r="S7" s="139"/>
      <c r="T7" s="139"/>
      <c r="U7" s="139"/>
      <c r="V7" s="139"/>
      <c r="W7" s="139"/>
      <c r="X7" s="139"/>
      <c r="Y7" s="139"/>
      <c r="Z7" s="139"/>
    </row>
    <row r="8" spans="1:28" s="137" customFormat="1" ht="18.75" x14ac:dyDescent="0.2">
      <c r="A8" s="339"/>
      <c r="B8" s="339"/>
      <c r="C8" s="339"/>
      <c r="D8" s="339"/>
      <c r="E8" s="339"/>
      <c r="F8" s="339"/>
      <c r="G8" s="339"/>
      <c r="H8" s="339"/>
      <c r="I8" s="339"/>
      <c r="J8" s="339"/>
      <c r="K8" s="339"/>
      <c r="L8" s="339"/>
      <c r="M8" s="339"/>
      <c r="N8" s="339"/>
      <c r="O8" s="339"/>
      <c r="P8" s="139"/>
      <c r="Q8" s="139"/>
      <c r="R8" s="139"/>
      <c r="S8" s="139"/>
      <c r="T8" s="139"/>
      <c r="U8" s="139"/>
      <c r="V8" s="139"/>
      <c r="W8" s="139"/>
      <c r="X8" s="139"/>
      <c r="Y8" s="139"/>
      <c r="Z8" s="139"/>
    </row>
    <row r="9" spans="1:28" s="137" customFormat="1" ht="18.75" x14ac:dyDescent="0.2">
      <c r="A9" s="340" t="str">
        <f>'1. паспорт местоположение'!A9:C9</f>
        <v>ООО "Татнефть-Энергосбыт"</v>
      </c>
      <c r="B9" s="340"/>
      <c r="C9" s="340"/>
      <c r="D9" s="340"/>
      <c r="E9" s="340"/>
      <c r="F9" s="340"/>
      <c r="G9" s="340"/>
      <c r="H9" s="340"/>
      <c r="I9" s="340"/>
      <c r="J9" s="340"/>
      <c r="K9" s="340"/>
      <c r="L9" s="340"/>
      <c r="M9" s="340"/>
      <c r="N9" s="340"/>
      <c r="O9" s="340"/>
      <c r="P9" s="139"/>
      <c r="Q9" s="139"/>
      <c r="R9" s="139"/>
      <c r="S9" s="139"/>
      <c r="T9" s="139"/>
      <c r="U9" s="139"/>
      <c r="V9" s="139"/>
      <c r="W9" s="139"/>
      <c r="X9" s="139"/>
      <c r="Y9" s="139"/>
      <c r="Z9" s="139"/>
    </row>
    <row r="10" spans="1:28" s="137" customFormat="1" ht="18.75" x14ac:dyDescent="0.2">
      <c r="A10" s="289" t="s">
        <v>4</v>
      </c>
      <c r="B10" s="289"/>
      <c r="C10" s="289"/>
      <c r="D10" s="289"/>
      <c r="E10" s="289"/>
      <c r="F10" s="289"/>
      <c r="G10" s="289"/>
      <c r="H10" s="289"/>
      <c r="I10" s="289"/>
      <c r="J10" s="289"/>
      <c r="K10" s="289"/>
      <c r="L10" s="289"/>
      <c r="M10" s="289"/>
      <c r="N10" s="289"/>
      <c r="O10" s="289"/>
      <c r="P10" s="139"/>
      <c r="Q10" s="139"/>
      <c r="R10" s="139"/>
      <c r="S10" s="139"/>
      <c r="T10" s="139"/>
      <c r="U10" s="139"/>
      <c r="V10" s="139"/>
      <c r="W10" s="139"/>
      <c r="X10" s="139"/>
      <c r="Y10" s="139"/>
      <c r="Z10" s="139"/>
    </row>
    <row r="11" spans="1:28" s="137" customFormat="1" ht="18.75" x14ac:dyDescent="0.2">
      <c r="A11" s="339"/>
      <c r="B11" s="339"/>
      <c r="C11" s="339"/>
      <c r="D11" s="339"/>
      <c r="E11" s="339"/>
      <c r="F11" s="339"/>
      <c r="G11" s="339"/>
      <c r="H11" s="339"/>
      <c r="I11" s="339"/>
      <c r="J11" s="339"/>
      <c r="K11" s="339"/>
      <c r="L11" s="339"/>
      <c r="M11" s="339"/>
      <c r="N11" s="339"/>
      <c r="O11" s="339"/>
      <c r="P11" s="139"/>
      <c r="Q11" s="139"/>
      <c r="R11" s="139"/>
      <c r="S11" s="139"/>
      <c r="T11" s="139"/>
      <c r="U11" s="139"/>
      <c r="V11" s="139"/>
      <c r="W11" s="139"/>
      <c r="X11" s="139"/>
      <c r="Y11" s="139"/>
      <c r="Z11" s="139"/>
    </row>
    <row r="12" spans="1:28" s="137" customFormat="1" ht="18.75" x14ac:dyDescent="0.2">
      <c r="A12" s="340" t="str">
        <f>'1. паспорт местоположение'!A12:C12</f>
        <v>L_AIISKUE_2027_TNES</v>
      </c>
      <c r="B12" s="340"/>
      <c r="C12" s="340"/>
      <c r="D12" s="340"/>
      <c r="E12" s="340"/>
      <c r="F12" s="340"/>
      <c r="G12" s="340"/>
      <c r="H12" s="340"/>
      <c r="I12" s="340"/>
      <c r="J12" s="340"/>
      <c r="K12" s="340"/>
      <c r="L12" s="340"/>
      <c r="M12" s="340"/>
      <c r="N12" s="340"/>
      <c r="O12" s="340"/>
      <c r="P12" s="139"/>
      <c r="Q12" s="139"/>
      <c r="R12" s="139"/>
      <c r="S12" s="139"/>
      <c r="T12" s="139"/>
      <c r="U12" s="139"/>
      <c r="V12" s="139"/>
      <c r="W12" s="139"/>
      <c r="X12" s="139"/>
      <c r="Y12" s="139"/>
      <c r="Z12" s="139"/>
    </row>
    <row r="13" spans="1:28" s="137" customFormat="1" ht="18.75" x14ac:dyDescent="0.2">
      <c r="A13" s="289" t="s">
        <v>3</v>
      </c>
      <c r="B13" s="289"/>
      <c r="C13" s="289"/>
      <c r="D13" s="289"/>
      <c r="E13" s="289"/>
      <c r="F13" s="289"/>
      <c r="G13" s="289"/>
      <c r="H13" s="289"/>
      <c r="I13" s="289"/>
      <c r="J13" s="289"/>
      <c r="K13" s="289"/>
      <c r="L13" s="289"/>
      <c r="M13" s="289"/>
      <c r="N13" s="289"/>
      <c r="O13" s="289"/>
      <c r="P13" s="139"/>
      <c r="Q13" s="139"/>
      <c r="R13" s="139"/>
      <c r="S13" s="139"/>
      <c r="T13" s="139"/>
      <c r="U13" s="139"/>
      <c r="V13" s="139"/>
      <c r="W13" s="139"/>
      <c r="X13" s="139"/>
      <c r="Y13" s="139"/>
      <c r="Z13" s="139"/>
    </row>
    <row r="14" spans="1:28" s="141" customFormat="1" ht="15.75" customHeight="1" x14ac:dyDescent="0.2">
      <c r="A14" s="287"/>
      <c r="B14" s="287"/>
      <c r="C14" s="287"/>
      <c r="D14" s="287"/>
      <c r="E14" s="287"/>
      <c r="F14" s="287"/>
      <c r="G14" s="287"/>
      <c r="H14" s="287"/>
      <c r="I14" s="287"/>
      <c r="J14" s="287"/>
      <c r="K14" s="287"/>
      <c r="L14" s="287"/>
      <c r="M14" s="287"/>
      <c r="N14" s="287"/>
      <c r="O14" s="287"/>
      <c r="P14" s="140"/>
      <c r="Q14" s="140"/>
      <c r="R14" s="140"/>
      <c r="S14" s="140"/>
      <c r="T14" s="140"/>
      <c r="U14" s="140"/>
      <c r="V14" s="140"/>
      <c r="W14" s="140"/>
      <c r="X14" s="140"/>
      <c r="Y14" s="140"/>
      <c r="Z14" s="140"/>
    </row>
    <row r="15" spans="1:28" s="143" customFormat="1" ht="18.75" x14ac:dyDescent="0.2">
      <c r="A15" s="288" t="str">
        <f>'1. паспорт местоположение'!A15:C15</f>
        <v>Выкуп имущества АИИСКУЭ</v>
      </c>
      <c r="B15" s="288"/>
      <c r="C15" s="288"/>
      <c r="D15" s="288"/>
      <c r="E15" s="288"/>
      <c r="F15" s="288"/>
      <c r="G15" s="288"/>
      <c r="H15" s="288"/>
      <c r="I15" s="288"/>
      <c r="J15" s="288"/>
      <c r="K15" s="288"/>
      <c r="L15" s="288"/>
      <c r="M15" s="288"/>
      <c r="N15" s="288"/>
      <c r="O15" s="288"/>
      <c r="P15" s="142"/>
      <c r="Q15" s="142"/>
      <c r="R15" s="142"/>
      <c r="S15" s="142"/>
      <c r="T15" s="142"/>
      <c r="U15" s="142"/>
      <c r="V15" s="142"/>
      <c r="W15" s="142"/>
      <c r="X15" s="142"/>
      <c r="Y15" s="142"/>
      <c r="Z15" s="142"/>
    </row>
    <row r="16" spans="1:28" s="143" customFormat="1" ht="15" customHeight="1" x14ac:dyDescent="0.2">
      <c r="A16" s="289" t="s">
        <v>2</v>
      </c>
      <c r="B16" s="289"/>
      <c r="C16" s="289"/>
      <c r="D16" s="289"/>
      <c r="E16" s="289"/>
      <c r="F16" s="289"/>
      <c r="G16" s="289"/>
      <c r="H16" s="289"/>
      <c r="I16" s="289"/>
      <c r="J16" s="289"/>
      <c r="K16" s="289"/>
      <c r="L16" s="289"/>
      <c r="M16" s="289"/>
      <c r="N16" s="289"/>
      <c r="O16" s="289"/>
      <c r="P16" s="144"/>
      <c r="Q16" s="144"/>
      <c r="R16" s="144"/>
      <c r="S16" s="144"/>
      <c r="T16" s="144"/>
      <c r="U16" s="144"/>
      <c r="V16" s="144"/>
      <c r="W16" s="144"/>
      <c r="X16" s="144"/>
      <c r="Y16" s="144"/>
      <c r="Z16" s="144"/>
    </row>
    <row r="17" spans="1:26" s="143" customFormat="1" ht="15" customHeight="1" x14ac:dyDescent="0.2">
      <c r="A17" s="292"/>
      <c r="B17" s="292"/>
      <c r="C17" s="292"/>
      <c r="D17" s="292"/>
      <c r="E17" s="292"/>
      <c r="F17" s="292"/>
      <c r="G17" s="292"/>
      <c r="H17" s="292"/>
      <c r="I17" s="292"/>
      <c r="J17" s="292"/>
      <c r="K17" s="292"/>
      <c r="L17" s="292"/>
      <c r="M17" s="292"/>
      <c r="N17" s="292"/>
      <c r="O17" s="292"/>
      <c r="P17" s="145"/>
      <c r="Q17" s="145"/>
      <c r="R17" s="145"/>
      <c r="S17" s="145"/>
      <c r="T17" s="145"/>
      <c r="U17" s="145"/>
      <c r="V17" s="145"/>
      <c r="W17" s="145"/>
    </row>
    <row r="18" spans="1:26" s="143" customFormat="1" ht="91.5" customHeight="1" x14ac:dyDescent="0.2">
      <c r="A18" s="341" t="s">
        <v>399</v>
      </c>
      <c r="B18" s="341"/>
      <c r="C18" s="341"/>
      <c r="D18" s="341"/>
      <c r="E18" s="341"/>
      <c r="F18" s="341"/>
      <c r="G18" s="341"/>
      <c r="H18" s="341"/>
      <c r="I18" s="341"/>
      <c r="J18" s="341"/>
      <c r="K18" s="341"/>
      <c r="L18" s="341"/>
      <c r="M18" s="341"/>
      <c r="N18" s="341"/>
      <c r="O18" s="341"/>
      <c r="P18" s="146"/>
      <c r="Q18" s="146"/>
      <c r="R18" s="146"/>
      <c r="S18" s="146"/>
      <c r="T18" s="146"/>
      <c r="U18" s="146"/>
      <c r="V18" s="146"/>
      <c r="W18" s="146"/>
      <c r="X18" s="146"/>
      <c r="Y18" s="146"/>
      <c r="Z18" s="146"/>
    </row>
    <row r="19" spans="1:26" s="143" customFormat="1" ht="78" customHeight="1" x14ac:dyDescent="0.2">
      <c r="A19" s="290" t="s">
        <v>1</v>
      </c>
      <c r="B19" s="290" t="s">
        <v>400</v>
      </c>
      <c r="C19" s="290" t="s">
        <v>401</v>
      </c>
      <c r="D19" s="290" t="s">
        <v>402</v>
      </c>
      <c r="E19" s="342" t="s">
        <v>403</v>
      </c>
      <c r="F19" s="343"/>
      <c r="G19" s="343"/>
      <c r="H19" s="343"/>
      <c r="I19" s="344"/>
      <c r="J19" s="290" t="s">
        <v>404</v>
      </c>
      <c r="K19" s="290"/>
      <c r="L19" s="290"/>
      <c r="M19" s="290"/>
      <c r="N19" s="290"/>
      <c r="O19" s="290"/>
      <c r="P19" s="145"/>
      <c r="Q19" s="145"/>
      <c r="R19" s="145"/>
      <c r="S19" s="145"/>
      <c r="T19" s="145"/>
      <c r="U19" s="145"/>
      <c r="V19" s="145"/>
      <c r="W19" s="145"/>
    </row>
    <row r="20" spans="1:26" s="143" customFormat="1" ht="51" customHeight="1" x14ac:dyDescent="0.2">
      <c r="A20" s="290"/>
      <c r="B20" s="290"/>
      <c r="C20" s="290"/>
      <c r="D20" s="290"/>
      <c r="E20" s="193" t="s">
        <v>405</v>
      </c>
      <c r="F20" s="193" t="s">
        <v>406</v>
      </c>
      <c r="G20" s="193" t="s">
        <v>407</v>
      </c>
      <c r="H20" s="193" t="s">
        <v>408</v>
      </c>
      <c r="I20" s="193" t="s">
        <v>72</v>
      </c>
      <c r="J20" s="193" t="s">
        <v>409</v>
      </c>
      <c r="K20" s="193" t="s">
        <v>410</v>
      </c>
      <c r="L20" s="159" t="s">
        <v>411</v>
      </c>
      <c r="M20" s="159" t="s">
        <v>412</v>
      </c>
      <c r="N20" s="159" t="s">
        <v>413</v>
      </c>
      <c r="O20" s="159" t="s">
        <v>414</v>
      </c>
      <c r="P20" s="149"/>
      <c r="Q20" s="149"/>
      <c r="R20" s="149"/>
      <c r="S20" s="149"/>
      <c r="T20" s="149"/>
      <c r="U20" s="149"/>
      <c r="V20" s="149"/>
      <c r="W20" s="149"/>
      <c r="X20" s="150"/>
      <c r="Y20" s="150"/>
      <c r="Z20" s="150"/>
    </row>
    <row r="21" spans="1:26" s="143" customFormat="1" ht="16.5" customHeight="1" x14ac:dyDescent="0.2">
      <c r="A21" s="160">
        <v>1</v>
      </c>
      <c r="B21" s="152">
        <v>2</v>
      </c>
      <c r="C21" s="160">
        <v>3</v>
      </c>
      <c r="D21" s="152">
        <v>4</v>
      </c>
      <c r="E21" s="160">
        <v>5</v>
      </c>
      <c r="F21" s="152">
        <v>6</v>
      </c>
      <c r="G21" s="160">
        <v>7</v>
      </c>
      <c r="H21" s="152">
        <v>8</v>
      </c>
      <c r="I21" s="160">
        <v>9</v>
      </c>
      <c r="J21" s="152">
        <v>10</v>
      </c>
      <c r="K21" s="160">
        <v>11</v>
      </c>
      <c r="L21" s="152">
        <v>12</v>
      </c>
      <c r="M21" s="160">
        <v>13</v>
      </c>
      <c r="N21" s="152">
        <v>14</v>
      </c>
      <c r="O21" s="160">
        <v>15</v>
      </c>
      <c r="P21" s="149"/>
      <c r="Q21" s="149"/>
      <c r="R21" s="149"/>
      <c r="S21" s="149"/>
      <c r="T21" s="149"/>
      <c r="U21" s="149"/>
      <c r="V21" s="149"/>
      <c r="W21" s="149"/>
      <c r="X21" s="150"/>
      <c r="Y21" s="150"/>
      <c r="Z21" s="150"/>
    </row>
    <row r="22" spans="1:26" s="143" customFormat="1" ht="33" customHeight="1" x14ac:dyDescent="0.2">
      <c r="A22" s="160" t="s">
        <v>360</v>
      </c>
      <c r="B22" s="160" t="s">
        <v>360</v>
      </c>
      <c r="C22" s="160" t="s">
        <v>360</v>
      </c>
      <c r="D22" s="160" t="s">
        <v>360</v>
      </c>
      <c r="E22" s="160" t="s">
        <v>360</v>
      </c>
      <c r="F22" s="160" t="s">
        <v>360</v>
      </c>
      <c r="G22" s="160" t="s">
        <v>360</v>
      </c>
      <c r="H22" s="160" t="s">
        <v>360</v>
      </c>
      <c r="I22" s="160" t="s">
        <v>360</v>
      </c>
      <c r="J22" s="160" t="s">
        <v>360</v>
      </c>
      <c r="K22" s="160" t="s">
        <v>360</v>
      </c>
      <c r="L22" s="160" t="s">
        <v>360</v>
      </c>
      <c r="M22" s="160" t="s">
        <v>360</v>
      </c>
      <c r="N22" s="160" t="s">
        <v>360</v>
      </c>
      <c r="O22" s="160" t="s">
        <v>360</v>
      </c>
      <c r="P22" s="149"/>
      <c r="Q22" s="149"/>
      <c r="R22" s="149"/>
      <c r="S22" s="149"/>
      <c r="T22" s="149"/>
      <c r="U22" s="149"/>
      <c r="V22" s="150"/>
      <c r="W22" s="150"/>
      <c r="X22" s="150"/>
      <c r="Y22" s="150"/>
      <c r="Z22" s="15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16" zoomScaleNormal="100" workbookViewId="0">
      <selection activeCell="A18" sqref="A18:AR18"/>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7" customFormat="1" ht="18.75" customHeight="1" x14ac:dyDescent="0.2">
      <c r="A1" s="16"/>
      <c r="I1" s="161"/>
      <c r="J1" s="161"/>
      <c r="K1" s="29" t="s">
        <v>65</v>
      </c>
      <c r="AR1" s="29" t="s">
        <v>65</v>
      </c>
    </row>
    <row r="2" spans="1:44" s="137" customFormat="1" ht="18.75" customHeight="1" x14ac:dyDescent="0.3">
      <c r="A2" s="16"/>
      <c r="I2" s="161"/>
      <c r="J2" s="161"/>
      <c r="K2" s="13" t="s">
        <v>6</v>
      </c>
      <c r="AR2" s="13" t="s">
        <v>6</v>
      </c>
    </row>
    <row r="3" spans="1:44" s="137" customFormat="1" ht="18.75" x14ac:dyDescent="0.3">
      <c r="A3" s="138"/>
      <c r="I3" s="161"/>
      <c r="J3" s="161"/>
      <c r="K3" s="13" t="s">
        <v>64</v>
      </c>
      <c r="AR3" s="13" t="s">
        <v>415</v>
      </c>
    </row>
    <row r="4" spans="1:44" s="137" customFormat="1" ht="18.75" x14ac:dyDescent="0.3">
      <c r="A4" s="138"/>
      <c r="I4" s="161"/>
      <c r="J4" s="161"/>
      <c r="K4" s="13"/>
    </row>
    <row r="5" spans="1:44" s="137"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37" customFormat="1" ht="18.75" x14ac:dyDescent="0.3">
      <c r="A6" s="138"/>
      <c r="I6" s="161"/>
      <c r="J6" s="161"/>
      <c r="K6" s="13"/>
    </row>
    <row r="7" spans="1:44" s="137" customFormat="1" ht="18.75" x14ac:dyDescent="0.2">
      <c r="A7" s="339" t="s">
        <v>5</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37" customFormat="1" ht="18.75" x14ac:dyDescent="0.2">
      <c r="A8" s="154"/>
      <c r="B8" s="154"/>
      <c r="C8" s="154"/>
      <c r="D8" s="154"/>
      <c r="E8" s="154"/>
      <c r="F8" s="154"/>
      <c r="G8" s="154"/>
      <c r="H8" s="154"/>
      <c r="I8" s="154"/>
      <c r="J8" s="154"/>
      <c r="K8" s="154"/>
      <c r="L8" s="139"/>
      <c r="M8" s="139"/>
      <c r="N8" s="139"/>
      <c r="O8" s="139"/>
      <c r="P8" s="139"/>
      <c r="Q8" s="139"/>
      <c r="R8" s="139"/>
      <c r="S8" s="139"/>
      <c r="T8" s="139"/>
      <c r="U8" s="139"/>
      <c r="V8" s="139"/>
      <c r="W8" s="139"/>
      <c r="X8" s="139"/>
      <c r="Y8" s="139"/>
    </row>
    <row r="9" spans="1:44" s="137" customFormat="1" ht="18.75" customHeight="1" x14ac:dyDescent="0.2">
      <c r="A9" s="340" t="str">
        <f>'1. паспорт местоположение'!A9:C9</f>
        <v>ООО "Татнефть-Энергосбыт"</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37" customFormat="1" ht="18.75" customHeight="1" x14ac:dyDescent="0.2">
      <c r="A10" s="289" t="s">
        <v>4</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37" customFormat="1" ht="18.75" x14ac:dyDescent="0.2">
      <c r="A11" s="154"/>
      <c r="B11" s="154"/>
      <c r="C11" s="154"/>
      <c r="D11" s="154"/>
      <c r="E11" s="154"/>
      <c r="F11" s="154"/>
      <c r="G11" s="154"/>
      <c r="H11" s="154"/>
      <c r="I11" s="154"/>
      <c r="J11" s="154"/>
      <c r="K11" s="154"/>
      <c r="L11" s="139"/>
      <c r="M11" s="139"/>
      <c r="N11" s="139"/>
      <c r="O11" s="139"/>
      <c r="P11" s="139"/>
      <c r="Q11" s="139"/>
      <c r="R11" s="139"/>
      <c r="S11" s="139"/>
      <c r="T11" s="139"/>
      <c r="U11" s="139"/>
      <c r="V11" s="139"/>
      <c r="W11" s="139"/>
      <c r="X11" s="139"/>
      <c r="Y11" s="139"/>
    </row>
    <row r="12" spans="1:44" s="137" customFormat="1" ht="18.75" customHeight="1" x14ac:dyDescent="0.2">
      <c r="A12" s="288" t="str">
        <f>'1. паспорт местоположение'!A12:C12</f>
        <v>L_AIISKUE_2027_TNES</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37" customFormat="1" ht="18.75" customHeight="1" x14ac:dyDescent="0.2">
      <c r="A13" s="289" t="s">
        <v>3</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141"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143" customFormat="1" ht="18.75" x14ac:dyDescent="0.2">
      <c r="A15" s="288" t="str">
        <f>'1. паспорт местоположение'!A15:C15</f>
        <v>Выкуп имущества АИИСКУЭ</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43" customFormat="1" ht="15" customHeight="1" x14ac:dyDescent="0.2">
      <c r="A16" s="289" t="s">
        <v>2</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14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3" customFormat="1" ht="15" customHeight="1" x14ac:dyDescent="0.2">
      <c r="A18" s="288" t="s">
        <v>416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s="162" customFormat="1" ht="18.75" x14ac:dyDescent="0.25">
      <c r="AO19" s="163"/>
      <c r="AP19" s="163"/>
      <c r="AQ19" s="163"/>
      <c r="AR19" s="29"/>
    </row>
    <row r="20" spans="1:45" s="162" customFormat="1" ht="18.75" x14ac:dyDescent="0.3">
      <c r="AO20" s="163"/>
      <c r="AP20" s="163"/>
      <c r="AQ20" s="163"/>
      <c r="AR20" s="13"/>
    </row>
    <row r="21" spans="1:45" s="162" customFormat="1" ht="20.25" customHeight="1" x14ac:dyDescent="0.3">
      <c r="AO21" s="163"/>
      <c r="AP21" s="163"/>
      <c r="AQ21" s="163"/>
      <c r="AR21" s="13"/>
    </row>
    <row r="22" spans="1:45" s="14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s="162" customFormat="1"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s="162" customFormat="1" ht="14.25" customHeight="1" thickBot="1" x14ac:dyDescent="0.3">
      <c r="A24" s="360" t="s">
        <v>417</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418</v>
      </c>
      <c r="AL24" s="360"/>
      <c r="AM24" s="165"/>
      <c r="AN24" s="165"/>
      <c r="AO24" s="166"/>
      <c r="AP24" s="166"/>
      <c r="AQ24" s="166"/>
      <c r="AR24" s="166"/>
      <c r="AS24" s="167"/>
    </row>
    <row r="25" spans="1:45" s="162" customFormat="1" ht="12.75" customHeight="1" x14ac:dyDescent="0.25">
      <c r="A25" s="347" t="s">
        <v>510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v>336.4</v>
      </c>
      <c r="AL25" s="350"/>
      <c r="AM25" s="168"/>
      <c r="AN25" s="351" t="s">
        <v>419</v>
      </c>
      <c r="AO25" s="351"/>
      <c r="AP25" s="351"/>
      <c r="AQ25" s="352"/>
      <c r="AR25" s="352"/>
      <c r="AS25" s="167"/>
    </row>
    <row r="26" spans="1:45" s="162" customFormat="1" ht="17.25" customHeight="1" x14ac:dyDescent="0.25">
      <c r="A26" s="353" t="s">
        <v>420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68"/>
      <c r="AN26" s="356" t="s">
        <v>421</v>
      </c>
      <c r="AO26" s="357"/>
      <c r="AP26" s="358"/>
      <c r="AQ26" s="345"/>
      <c r="AR26" s="359"/>
      <c r="AS26" s="167"/>
    </row>
    <row r="27" spans="1:45" s="162" customFormat="1" ht="17.25" customHeight="1" x14ac:dyDescent="0.25">
      <c r="A27" s="353" t="s">
        <v>422</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68"/>
      <c r="AN27" s="356" t="s">
        <v>423</v>
      </c>
      <c r="AO27" s="357"/>
      <c r="AP27" s="358"/>
      <c r="AQ27" s="345"/>
      <c r="AR27" s="359"/>
      <c r="AS27" s="167"/>
    </row>
    <row r="28" spans="1:45" s="162" customFormat="1" ht="27.75" customHeight="1" thickBot="1" x14ac:dyDescent="0.3">
      <c r="A28" s="361" t="s">
        <v>424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68"/>
      <c r="AN28" s="365" t="s">
        <v>425</v>
      </c>
      <c r="AO28" s="366"/>
      <c r="AP28" s="367"/>
      <c r="AQ28" s="345"/>
      <c r="AR28" s="359"/>
      <c r="AS28" s="167"/>
    </row>
    <row r="29" spans="1:45" s="162" customFormat="1" ht="17.25" customHeight="1" x14ac:dyDescent="0.25">
      <c r="A29" s="369" t="s">
        <v>426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0"/>
      <c r="AL29" s="350"/>
      <c r="AM29" s="168"/>
      <c r="AN29" s="372"/>
      <c r="AO29" s="373"/>
      <c r="AP29" s="373"/>
      <c r="AQ29" s="345"/>
      <c r="AR29" s="346"/>
      <c r="AS29" s="167"/>
    </row>
    <row r="30" spans="1:45" s="162" customFormat="1" ht="17.25" customHeight="1" x14ac:dyDescent="0.25">
      <c r="A30" s="353" t="s">
        <v>427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68"/>
      <c r="AS30" s="167"/>
    </row>
    <row r="31" spans="1:45" s="162" customFormat="1" ht="17.25" customHeight="1" x14ac:dyDescent="0.25">
      <c r="A31" s="353" t="s">
        <v>428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68"/>
      <c r="AN31" s="168"/>
      <c r="AO31" s="169"/>
      <c r="AP31" s="169"/>
      <c r="AQ31" s="169"/>
      <c r="AR31" s="169"/>
      <c r="AS31" s="167"/>
    </row>
    <row r="32" spans="1:45" s="162" customFormat="1" ht="17.25" customHeight="1" x14ac:dyDescent="0.25">
      <c r="A32" s="353" t="s">
        <v>429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68"/>
      <c r="AN32" s="168"/>
      <c r="AO32" s="168"/>
      <c r="AP32" s="168"/>
      <c r="AQ32" s="168"/>
      <c r="AR32" s="168"/>
      <c r="AS32" s="167"/>
    </row>
    <row r="33" spans="1:45" s="162" customFormat="1" ht="17.25" customHeight="1" x14ac:dyDescent="0.25">
      <c r="A33" s="353" t="s">
        <v>430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8"/>
      <c r="AL33" s="368"/>
      <c r="AM33" s="168"/>
      <c r="AN33" s="168"/>
      <c r="AO33" s="168"/>
      <c r="AP33" s="168"/>
      <c r="AQ33" s="168"/>
      <c r="AR33" s="168"/>
      <c r="AS33" s="167"/>
    </row>
    <row r="34" spans="1:45" s="162" customFormat="1" ht="17.25" customHeight="1" x14ac:dyDescent="0.25">
      <c r="A34" s="353" t="s">
        <v>431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68"/>
      <c r="AN34" s="168"/>
      <c r="AO34" s="168"/>
      <c r="AP34" s="168"/>
      <c r="AQ34" s="168"/>
      <c r="AR34" s="168"/>
      <c r="AS34" s="167"/>
    </row>
    <row r="35" spans="1:45" s="162"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68"/>
      <c r="AN35" s="168"/>
      <c r="AO35" s="168"/>
      <c r="AP35" s="168"/>
      <c r="AQ35" s="168"/>
      <c r="AR35" s="168"/>
      <c r="AS35" s="167"/>
    </row>
    <row r="36" spans="1:45" s="162" customFormat="1" ht="17.25" customHeight="1" thickBot="1" x14ac:dyDescent="0.3">
      <c r="A36" s="374" t="s">
        <v>432</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168"/>
      <c r="AN36" s="168"/>
      <c r="AO36" s="168"/>
      <c r="AP36" s="168"/>
      <c r="AQ36" s="168"/>
      <c r="AR36" s="168"/>
      <c r="AS36" s="167"/>
    </row>
    <row r="37" spans="1:45" s="162"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50"/>
      <c r="AL37" s="350"/>
      <c r="AM37" s="168"/>
      <c r="AN37" s="168"/>
      <c r="AO37" s="168"/>
      <c r="AP37" s="168"/>
      <c r="AQ37" s="168"/>
      <c r="AR37" s="168"/>
      <c r="AS37" s="167"/>
    </row>
    <row r="38" spans="1:45" s="162" customFormat="1" ht="17.25" customHeight="1" x14ac:dyDescent="0.25">
      <c r="A38" s="353" t="s">
        <v>433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68"/>
      <c r="AN38" s="168"/>
      <c r="AO38" s="168"/>
      <c r="AP38" s="168"/>
      <c r="AQ38" s="168"/>
      <c r="AR38" s="168"/>
      <c r="AS38" s="167"/>
    </row>
    <row r="39" spans="1:45" s="162" customFormat="1" ht="17.25" customHeight="1" thickBot="1" x14ac:dyDescent="0.3">
      <c r="A39" s="374" t="s">
        <v>434</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168"/>
      <c r="AN39" s="168"/>
      <c r="AO39" s="168"/>
      <c r="AP39" s="168"/>
      <c r="AQ39" s="168"/>
      <c r="AR39" s="168"/>
      <c r="AS39" s="167"/>
    </row>
    <row r="40" spans="1:45" s="162" customFormat="1" ht="17.25" customHeight="1" x14ac:dyDescent="0.25">
      <c r="A40" s="347" t="s">
        <v>435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50"/>
      <c r="AL40" s="350"/>
      <c r="AM40" s="168"/>
      <c r="AN40" s="168"/>
      <c r="AO40" s="168"/>
      <c r="AP40" s="168"/>
      <c r="AQ40" s="168"/>
      <c r="AR40" s="168"/>
      <c r="AS40" s="167"/>
    </row>
    <row r="41" spans="1:45" s="162" customFormat="1" ht="17.25" customHeight="1" x14ac:dyDescent="0.25">
      <c r="A41" s="353" t="s">
        <v>436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68"/>
      <c r="AN41" s="168"/>
      <c r="AO41" s="168"/>
      <c r="AP41" s="168"/>
      <c r="AQ41" s="168"/>
      <c r="AR41" s="168"/>
      <c r="AS41" s="167"/>
    </row>
    <row r="42" spans="1:45" s="162" customFormat="1" ht="17.25" customHeight="1" x14ac:dyDescent="0.25">
      <c r="A42" s="353" t="s">
        <v>437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68"/>
      <c r="AN42" s="168"/>
      <c r="AO42" s="168"/>
      <c r="AP42" s="168"/>
      <c r="AQ42" s="168"/>
      <c r="AR42" s="168"/>
      <c r="AS42" s="167"/>
    </row>
    <row r="43" spans="1:45" s="162" customFormat="1" ht="17.25" customHeight="1" x14ac:dyDescent="0.25">
      <c r="A43" s="353" t="s">
        <v>438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68"/>
      <c r="AN43" s="168"/>
      <c r="AO43" s="168"/>
      <c r="AP43" s="168"/>
      <c r="AQ43" s="168"/>
      <c r="AR43" s="168"/>
      <c r="AS43" s="167"/>
    </row>
    <row r="44" spans="1:45" s="162" customFormat="1" ht="17.25" customHeight="1" x14ac:dyDescent="0.25">
      <c r="A44" s="353" t="s">
        <v>439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68"/>
      <c r="AN44" s="168"/>
      <c r="AO44" s="168"/>
      <c r="AP44" s="168"/>
      <c r="AQ44" s="168"/>
      <c r="AR44" s="168"/>
      <c r="AS44" s="167"/>
    </row>
    <row r="45" spans="1:45" s="162" customFormat="1" ht="17.25" customHeight="1" x14ac:dyDescent="0.25">
      <c r="A45" s="353" t="s">
        <v>440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68"/>
      <c r="AN45" s="168"/>
      <c r="AO45" s="168"/>
      <c r="AP45" s="168"/>
      <c r="AQ45" s="168"/>
      <c r="AR45" s="168"/>
      <c r="AS45" s="167"/>
    </row>
    <row r="46" spans="1:45" s="162" customFormat="1" ht="17.25" customHeight="1" thickBot="1" x14ac:dyDescent="0.3">
      <c r="A46" s="376" t="s">
        <v>441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68"/>
      <c r="AN46" s="168"/>
      <c r="AO46" s="168"/>
      <c r="AP46" s="168"/>
      <c r="AQ46" s="168"/>
      <c r="AR46" s="168"/>
      <c r="AS46" s="167"/>
    </row>
    <row r="47" spans="1:45" s="162" customFormat="1" ht="24" customHeight="1" x14ac:dyDescent="0.25">
      <c r="A47" s="379" t="s">
        <v>442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0" t="s">
        <v>410</v>
      </c>
      <c r="AL47" s="350"/>
      <c r="AM47" s="382" t="s">
        <v>443</v>
      </c>
      <c r="AN47" s="382"/>
      <c r="AO47" s="170" t="s">
        <v>444</v>
      </c>
      <c r="AP47" s="170" t="s">
        <v>445</v>
      </c>
      <c r="AQ47" s="167"/>
    </row>
    <row r="48" spans="1:45" s="162" customFormat="1" ht="12" customHeight="1" x14ac:dyDescent="0.25">
      <c r="A48" s="353" t="s">
        <v>446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71"/>
      <c r="AP48" s="171"/>
      <c r="AQ48" s="167"/>
    </row>
    <row r="49" spans="1:43" s="162" customFormat="1" ht="12" customHeight="1" x14ac:dyDescent="0.25">
      <c r="A49" s="353" t="s">
        <v>447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71"/>
      <c r="AP49" s="171"/>
      <c r="AQ49" s="167"/>
    </row>
    <row r="50" spans="1:43" s="162" customFormat="1" ht="12" customHeight="1" thickBot="1" x14ac:dyDescent="0.3">
      <c r="A50" s="374" t="s">
        <v>448</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172"/>
      <c r="AP50" s="172"/>
      <c r="AQ50" s="167"/>
    </row>
    <row r="51" spans="1:43" s="162" customFormat="1"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s="162" customFormat="1" ht="24" customHeight="1" x14ac:dyDescent="0.25">
      <c r="A52" s="383" t="s">
        <v>449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410</v>
      </c>
      <c r="AL52" s="382"/>
      <c r="AM52" s="382" t="s">
        <v>443</v>
      </c>
      <c r="AN52" s="382"/>
      <c r="AO52" s="170" t="s">
        <v>444</v>
      </c>
      <c r="AP52" s="170" t="s">
        <v>445</v>
      </c>
      <c r="AQ52" s="167"/>
    </row>
    <row r="53" spans="1:43" s="162" customFormat="1" ht="11.25" customHeight="1" x14ac:dyDescent="0.25">
      <c r="A53" s="385" t="s">
        <v>450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45"/>
      <c r="AL53" s="346"/>
      <c r="AM53" s="345"/>
      <c r="AN53" s="346"/>
      <c r="AO53" s="345"/>
      <c r="AP53" s="346"/>
      <c r="AQ53" s="167"/>
    </row>
    <row r="54" spans="1:43" s="162" customFormat="1" ht="12" customHeight="1" x14ac:dyDescent="0.25">
      <c r="A54" s="353" t="s">
        <v>451</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45"/>
      <c r="AL54" s="346"/>
      <c r="AM54" s="345"/>
      <c r="AN54" s="346"/>
      <c r="AO54" s="345"/>
      <c r="AP54" s="346"/>
      <c r="AQ54" s="167"/>
    </row>
    <row r="55" spans="1:43" s="162" customFormat="1" ht="12" customHeight="1" x14ac:dyDescent="0.25">
      <c r="A55" s="353" t="s">
        <v>452</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45"/>
      <c r="AL55" s="346"/>
      <c r="AM55" s="345"/>
      <c r="AN55" s="346"/>
      <c r="AO55" s="345"/>
      <c r="AP55" s="346"/>
      <c r="AQ55" s="167"/>
    </row>
    <row r="56" spans="1:43" s="162" customFormat="1" ht="12" customHeight="1" thickBot="1" x14ac:dyDescent="0.3">
      <c r="A56" s="374" t="s">
        <v>453</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45"/>
      <c r="AL56" s="346"/>
      <c r="AM56" s="345"/>
      <c r="AN56" s="346"/>
      <c r="AO56" s="345"/>
      <c r="AP56" s="346"/>
      <c r="AQ56" s="167"/>
    </row>
    <row r="57" spans="1:43" s="162" customFormat="1"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8"/>
      <c r="AN57" s="168"/>
      <c r="AO57" s="178"/>
      <c r="AP57" s="178"/>
      <c r="AQ57" s="165"/>
    </row>
    <row r="58" spans="1:43" s="162" customFormat="1" ht="24" customHeight="1" x14ac:dyDescent="0.25">
      <c r="A58" s="383" t="s">
        <v>454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410</v>
      </c>
      <c r="AL58" s="382"/>
      <c r="AM58" s="382" t="s">
        <v>443</v>
      </c>
      <c r="AN58" s="382"/>
      <c r="AO58" s="170" t="s">
        <v>444</v>
      </c>
      <c r="AP58" s="170" t="s">
        <v>445</v>
      </c>
      <c r="AQ58" s="167"/>
    </row>
    <row r="59" spans="1:43" s="162" customFormat="1" ht="12.75" customHeight="1" x14ac:dyDescent="0.25">
      <c r="A59" s="387" t="s">
        <v>455</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79"/>
      <c r="AP59" s="179"/>
      <c r="AQ59" s="180"/>
    </row>
    <row r="60" spans="1:43" s="162" customFormat="1" ht="12" customHeight="1" x14ac:dyDescent="0.25">
      <c r="A60" s="353" t="s">
        <v>456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71"/>
      <c r="AP60" s="171"/>
      <c r="AQ60" s="167"/>
    </row>
    <row r="61" spans="1:43" s="162" customFormat="1" ht="12" customHeight="1" x14ac:dyDescent="0.25">
      <c r="A61" s="353" t="s">
        <v>457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71"/>
      <c r="AP61" s="171"/>
      <c r="AQ61" s="167"/>
    </row>
    <row r="62" spans="1:43" s="162" customFormat="1" ht="12" customHeight="1" x14ac:dyDescent="0.25">
      <c r="A62" s="353" t="s">
        <v>429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71"/>
      <c r="AP62" s="171"/>
      <c r="AQ62" s="167"/>
    </row>
    <row r="63" spans="1:43" s="162"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71"/>
      <c r="AP63" s="171"/>
      <c r="AQ63" s="167"/>
    </row>
    <row r="64" spans="1:43" s="162"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71"/>
      <c r="AP64" s="171"/>
      <c r="AQ64" s="167"/>
    </row>
    <row r="65" spans="1:43" s="162" customFormat="1" ht="12" customHeight="1" x14ac:dyDescent="0.25">
      <c r="A65" s="353" t="s">
        <v>458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71"/>
      <c r="AP65" s="171"/>
      <c r="AQ65" s="167"/>
    </row>
    <row r="66" spans="1:43" s="162" customFormat="1" ht="27.75" customHeight="1" x14ac:dyDescent="0.25">
      <c r="A66" s="390" t="s">
        <v>459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81"/>
      <c r="AP66" s="181"/>
      <c r="AQ66" s="180"/>
    </row>
    <row r="67" spans="1:43" s="162" customFormat="1" ht="11.25" customHeight="1" x14ac:dyDescent="0.25">
      <c r="A67" s="353" t="s">
        <v>460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71"/>
      <c r="AP67" s="171"/>
      <c r="AQ67" s="167"/>
    </row>
    <row r="68" spans="1:43" s="162" customFormat="1" ht="25.5" customHeight="1" x14ac:dyDescent="0.25">
      <c r="A68" s="390" t="s">
        <v>461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81"/>
      <c r="AP68" s="181"/>
      <c r="AQ68" s="180"/>
    </row>
    <row r="69" spans="1:43" s="162" customFormat="1" ht="12" customHeight="1" x14ac:dyDescent="0.25">
      <c r="A69" s="353" t="s">
        <v>462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71"/>
      <c r="AP69" s="171"/>
      <c r="AQ69" s="167"/>
    </row>
    <row r="70" spans="1:43" s="162" customFormat="1" ht="12.75" customHeight="1" x14ac:dyDescent="0.25">
      <c r="A70" s="398" t="s">
        <v>463</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181"/>
      <c r="AP70" s="181"/>
      <c r="AQ70" s="180"/>
    </row>
    <row r="71" spans="1:43" s="162" customFormat="1" ht="12" customHeight="1" x14ac:dyDescent="0.25">
      <c r="A71" s="353" t="s">
        <v>432</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71"/>
      <c r="AP71" s="171"/>
      <c r="AQ71" s="167"/>
    </row>
    <row r="72" spans="1:43" s="162" customFormat="1" ht="12.75" customHeight="1" thickBot="1" x14ac:dyDescent="0.3">
      <c r="A72" s="394" t="s">
        <v>464</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82"/>
      <c r="AP72" s="182"/>
      <c r="AQ72" s="180"/>
    </row>
    <row r="73" spans="1:43" s="162" customFormat="1"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8"/>
      <c r="AN73" s="168"/>
      <c r="AO73" s="178"/>
      <c r="AP73" s="178"/>
      <c r="AQ73" s="165"/>
    </row>
    <row r="74" spans="1:43" s="162" customFormat="1" ht="25.5" customHeight="1" x14ac:dyDescent="0.25">
      <c r="A74" s="383" t="s">
        <v>465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410</v>
      </c>
      <c r="AL74" s="382"/>
      <c r="AM74" s="382" t="s">
        <v>443</v>
      </c>
      <c r="AN74" s="382"/>
      <c r="AO74" s="170" t="s">
        <v>444</v>
      </c>
      <c r="AP74" s="170" t="s">
        <v>445</v>
      </c>
      <c r="AQ74" s="167"/>
    </row>
    <row r="75" spans="1:43" s="162" customFormat="1" ht="25.5" customHeight="1" x14ac:dyDescent="0.25">
      <c r="A75" s="390" t="s">
        <v>461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183"/>
      <c r="AP75" s="183"/>
      <c r="AQ75" s="180"/>
    </row>
    <row r="76" spans="1:43" s="162" customFormat="1" ht="12" customHeight="1" x14ac:dyDescent="0.25">
      <c r="A76" s="353" t="s">
        <v>460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0"/>
      <c r="AN76" s="400"/>
      <c r="AO76" s="184"/>
      <c r="AP76" s="184"/>
      <c r="AQ76" s="167"/>
    </row>
    <row r="77" spans="1:43" s="162" customFormat="1" ht="12" customHeight="1" x14ac:dyDescent="0.25">
      <c r="A77" s="353" t="s">
        <v>462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0"/>
      <c r="AN77" s="400"/>
      <c r="AO77" s="184"/>
      <c r="AP77" s="184"/>
      <c r="AQ77" s="167"/>
    </row>
    <row r="78" spans="1:43" s="162" customFormat="1" ht="12" customHeight="1" x14ac:dyDescent="0.25">
      <c r="A78" s="353" t="s">
        <v>432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0"/>
      <c r="AN78" s="400"/>
      <c r="AO78" s="184"/>
      <c r="AP78" s="184"/>
      <c r="AQ78" s="167"/>
    </row>
    <row r="79" spans="1:43" s="162" customFormat="1" ht="12" customHeight="1" x14ac:dyDescent="0.25">
      <c r="A79" s="353" t="s">
        <v>466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0"/>
      <c r="AN79" s="400"/>
      <c r="AO79" s="184"/>
      <c r="AP79" s="184"/>
      <c r="AQ79" s="167"/>
    </row>
    <row r="80" spans="1:43" s="162" customFormat="1" ht="12" customHeight="1" x14ac:dyDescent="0.25">
      <c r="A80" s="353" t="s">
        <v>467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0"/>
      <c r="AN80" s="400"/>
      <c r="AO80" s="184"/>
      <c r="AP80" s="184"/>
      <c r="AQ80" s="167"/>
    </row>
    <row r="81" spans="1:45" s="162" customFormat="1" ht="12.75" customHeight="1" x14ac:dyDescent="0.25">
      <c r="A81" s="353" t="s">
        <v>468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0"/>
      <c r="AN81" s="400"/>
      <c r="AO81" s="184"/>
      <c r="AP81" s="184"/>
      <c r="AQ81" s="167"/>
    </row>
    <row r="82" spans="1:45" s="162" customFormat="1" ht="12.75" customHeight="1" x14ac:dyDescent="0.25">
      <c r="A82" s="353" t="s">
        <v>469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0"/>
      <c r="AN82" s="400"/>
      <c r="AO82" s="184"/>
      <c r="AP82" s="184"/>
      <c r="AQ82" s="167"/>
    </row>
    <row r="83" spans="1:45" s="162" customFormat="1" ht="12" customHeight="1" x14ac:dyDescent="0.25">
      <c r="A83" s="398" t="s">
        <v>470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183"/>
      <c r="AP83" s="183"/>
      <c r="AQ83" s="180"/>
    </row>
    <row r="84" spans="1:45" s="162" customFormat="1" ht="12" customHeight="1" x14ac:dyDescent="0.25">
      <c r="A84" s="398" t="s">
        <v>471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183"/>
      <c r="AP84" s="183"/>
      <c r="AQ84" s="180"/>
    </row>
    <row r="85" spans="1:45" s="162" customFormat="1" ht="12" customHeight="1" x14ac:dyDescent="0.25">
      <c r="A85" s="353" t="s">
        <v>472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0"/>
      <c r="AN85" s="400"/>
      <c r="AO85" s="184"/>
      <c r="AP85" s="184"/>
      <c r="AQ85" s="165"/>
    </row>
    <row r="86" spans="1:45" s="162" customFormat="1" ht="27.75" customHeight="1" x14ac:dyDescent="0.25">
      <c r="A86" s="390" t="s">
        <v>473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183"/>
      <c r="AP86" s="183"/>
      <c r="AQ86" s="180"/>
    </row>
    <row r="87" spans="1:45" s="162" customFormat="1" x14ac:dyDescent="0.25">
      <c r="A87" s="390" t="s">
        <v>474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183"/>
      <c r="AP87" s="183"/>
      <c r="AQ87" s="180"/>
    </row>
    <row r="88" spans="1:45" s="162" customFormat="1" ht="14.25" customHeight="1" x14ac:dyDescent="0.25">
      <c r="A88" s="406" t="s">
        <v>475</v>
      </c>
      <c r="B88" s="407"/>
      <c r="C88" s="407"/>
      <c r="D88" s="408"/>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09"/>
      <c r="AL88" s="410"/>
      <c r="AM88" s="411"/>
      <c r="AN88" s="412"/>
      <c r="AO88" s="183"/>
      <c r="AP88" s="183"/>
      <c r="AQ88" s="180"/>
    </row>
    <row r="89" spans="1:45" s="162" customFormat="1" x14ac:dyDescent="0.25">
      <c r="A89" s="406" t="s">
        <v>476</v>
      </c>
      <c r="B89" s="407"/>
      <c r="C89" s="407"/>
      <c r="D89" s="408"/>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09"/>
      <c r="AL89" s="410"/>
      <c r="AM89" s="411"/>
      <c r="AN89" s="412"/>
      <c r="AO89" s="183"/>
      <c r="AP89" s="183"/>
      <c r="AQ89" s="165"/>
    </row>
    <row r="90" spans="1:45" s="162" customFormat="1" ht="12" customHeight="1" thickBot="1" x14ac:dyDescent="0.3">
      <c r="A90" s="186" t="s">
        <v>477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02"/>
      <c r="AL90" s="403"/>
      <c r="AM90" s="404"/>
      <c r="AN90" s="405"/>
      <c r="AO90" s="188"/>
      <c r="AP90" s="188"/>
      <c r="AQ90" s="167"/>
    </row>
    <row r="91" spans="1:45" s="162" customFormat="1"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89"/>
    </row>
    <row r="92" spans="1:45" s="162" customFormat="1" ht="13.5" customHeight="1" x14ac:dyDescent="0.25">
      <c r="A92" s="168" t="s">
        <v>478</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89"/>
    </row>
    <row r="93" spans="1:45" s="162" customFormat="1" ht="13.5" customHeight="1" x14ac:dyDescent="0.25">
      <c r="A93" s="190" t="s">
        <v>479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s="162" customFormat="1" ht="11.25" customHeight="1" x14ac:dyDescent="0.25">
      <c r="A94" s="190" t="s">
        <v>480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5"/>
    </row>
    <row r="95" spans="1:45" s="162" customFormat="1" x14ac:dyDescent="0.25">
      <c r="A95" s="190" t="s">
        <v>481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5"/>
    </row>
    <row r="96" spans="1:45" s="162" customFormat="1" x14ac:dyDescent="0.25">
      <c r="A96" s="168" t="s">
        <v>482</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92">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SheetLayoutView="100" workbookViewId="0">
      <selection activeCell="J50" sqref="J50"/>
    </sheetView>
  </sheetViews>
  <sheetFormatPr defaultColWidth="0" defaultRowHeight="15.75" x14ac:dyDescent="0.25"/>
  <cols>
    <col min="1" max="1" width="9.140625" style="43" customWidth="1"/>
    <col min="2" max="2" width="37.7109375" style="43" customWidth="1"/>
    <col min="3" max="3" width="14.42578125" style="43" customWidth="1"/>
    <col min="4" max="4" width="16.7109375" style="43" customWidth="1"/>
    <col min="5" max="6" width="0" style="43" hidden="1" customWidth="1"/>
    <col min="7" max="7" width="15.28515625" style="43" hidden="1" customWidth="1"/>
    <col min="8" max="8" width="15.5703125" style="43" hidden="1" customWidth="1"/>
    <col min="9" max="10" width="18.28515625" style="43" customWidth="1"/>
    <col min="11" max="11" width="64.85546875" style="43" customWidth="1"/>
    <col min="12" max="12" width="32.28515625" style="43" hidden="1" customWidth="1"/>
    <col min="13" max="252" width="9.140625" style="43" customWidth="1"/>
    <col min="253" max="253" width="37.7109375" style="43" customWidth="1"/>
    <col min="254" max="254" width="9.140625" style="43" customWidth="1"/>
    <col min="255" max="255" width="12.85546875" style="43" customWidth="1"/>
    <col min="256" max="16384" width="0" style="43" hidden="1"/>
  </cols>
  <sheetData>
    <row r="1" spans="1:44" ht="18.75" x14ac:dyDescent="0.25">
      <c r="L1" s="29" t="s">
        <v>65</v>
      </c>
    </row>
    <row r="2" spans="1:44" ht="18.75" x14ac:dyDescent="0.3">
      <c r="L2" s="13" t="s">
        <v>6</v>
      </c>
    </row>
    <row r="3" spans="1:44" ht="18.75" x14ac:dyDescent="0.3">
      <c r="L3" s="13" t="s">
        <v>64</v>
      </c>
    </row>
    <row r="4" spans="1:44" ht="18.75" x14ac:dyDescent="0.3">
      <c r="K4" s="13"/>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81" t="s">
        <v>5</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424" t="s">
        <v>497</v>
      </c>
      <c r="B9" s="424"/>
      <c r="C9" s="424"/>
      <c r="D9" s="424"/>
      <c r="E9" s="424"/>
      <c r="F9" s="424"/>
      <c r="G9" s="424"/>
      <c r="H9" s="424"/>
      <c r="I9" s="424"/>
      <c r="J9" s="424"/>
      <c r="K9" s="424"/>
      <c r="L9" s="424"/>
    </row>
    <row r="10" spans="1:44" x14ac:dyDescent="0.25">
      <c r="A10" s="278" t="s">
        <v>4</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L_AIISKUE_2027_TNES</v>
      </c>
      <c r="B12" s="280"/>
      <c r="C12" s="280"/>
      <c r="D12" s="280"/>
      <c r="E12" s="280"/>
      <c r="F12" s="280"/>
      <c r="G12" s="280"/>
      <c r="H12" s="280"/>
      <c r="I12" s="280"/>
      <c r="J12" s="280"/>
      <c r="K12" s="280"/>
      <c r="L12" s="280"/>
    </row>
    <row r="13" spans="1:44" x14ac:dyDescent="0.25">
      <c r="A13" s="278" t="s">
        <v>3</v>
      </c>
      <c r="B13" s="278"/>
      <c r="C13" s="278"/>
      <c r="D13" s="278"/>
      <c r="E13" s="278"/>
      <c r="F13" s="278"/>
      <c r="G13" s="278"/>
      <c r="H13" s="278"/>
      <c r="I13" s="278"/>
      <c r="J13" s="278"/>
      <c r="K13" s="278"/>
      <c r="L13" s="278"/>
    </row>
    <row r="14" spans="1:44" ht="18.75" x14ac:dyDescent="0.25">
      <c r="A14" s="309"/>
      <c r="B14" s="309"/>
      <c r="C14" s="309"/>
      <c r="D14" s="309"/>
      <c r="E14" s="309"/>
      <c r="F14" s="309"/>
      <c r="G14" s="309"/>
      <c r="H14" s="309"/>
      <c r="I14" s="309"/>
      <c r="J14" s="309"/>
      <c r="K14" s="309"/>
      <c r="L14" s="309"/>
    </row>
    <row r="15" spans="1:44" ht="18.75" customHeight="1" x14ac:dyDescent="0.25">
      <c r="A15" s="279" t="str">
        <f>'1. паспорт местоположение'!A15:C15</f>
        <v>Выкуп имущества АИИСКУЭ</v>
      </c>
      <c r="B15" s="279"/>
      <c r="C15" s="279"/>
      <c r="D15" s="279"/>
      <c r="E15" s="279"/>
      <c r="F15" s="279"/>
      <c r="G15" s="279"/>
      <c r="H15" s="279"/>
      <c r="I15" s="279"/>
      <c r="J15" s="279"/>
      <c r="K15" s="279"/>
      <c r="L15" s="279"/>
    </row>
    <row r="16" spans="1:44" x14ac:dyDescent="0.25">
      <c r="A16" s="278" t="s">
        <v>2</v>
      </c>
      <c r="B16" s="278"/>
      <c r="C16" s="278"/>
      <c r="D16" s="278"/>
      <c r="E16" s="278"/>
      <c r="F16" s="278"/>
      <c r="G16" s="278"/>
      <c r="H16" s="278"/>
      <c r="I16" s="278"/>
      <c r="J16" s="278"/>
      <c r="K16" s="278"/>
      <c r="L16" s="278"/>
    </row>
    <row r="17" spans="1:12" ht="15.75" customHeight="1" x14ac:dyDescent="0.25">
      <c r="L17" s="217"/>
    </row>
    <row r="18" spans="1:12" x14ac:dyDescent="0.25">
      <c r="K18" s="65"/>
    </row>
    <row r="19" spans="1:12" ht="15.75" customHeight="1" x14ac:dyDescent="0.25">
      <c r="A19" s="420" t="s">
        <v>323</v>
      </c>
      <c r="B19" s="420"/>
      <c r="C19" s="420"/>
      <c r="D19" s="420"/>
      <c r="E19" s="420"/>
      <c r="F19" s="420"/>
      <c r="G19" s="420"/>
      <c r="H19" s="420"/>
      <c r="I19" s="420"/>
      <c r="J19" s="420"/>
      <c r="K19" s="420"/>
      <c r="L19" s="420"/>
    </row>
    <row r="20" spans="1:12" x14ac:dyDescent="0.25">
      <c r="A20" s="44"/>
      <c r="B20" s="44"/>
      <c r="C20" s="64"/>
      <c r="D20" s="64"/>
      <c r="E20" s="64"/>
      <c r="F20" s="64"/>
      <c r="G20" s="64"/>
      <c r="H20" s="64"/>
      <c r="I20" s="64"/>
      <c r="J20" s="64"/>
      <c r="K20" s="64"/>
      <c r="L20" s="64"/>
    </row>
    <row r="21" spans="1:12" ht="28.5" customHeight="1" x14ac:dyDescent="0.25">
      <c r="A21" s="418" t="s">
        <v>198</v>
      </c>
      <c r="B21" s="418" t="s">
        <v>197</v>
      </c>
      <c r="C21" s="413" t="s">
        <v>259</v>
      </c>
      <c r="D21" s="413"/>
      <c r="E21" s="413"/>
      <c r="F21" s="413"/>
      <c r="G21" s="413"/>
      <c r="H21" s="413"/>
      <c r="I21" s="414" t="s">
        <v>196</v>
      </c>
      <c r="J21" s="421" t="s">
        <v>261</v>
      </c>
      <c r="K21" s="418" t="s">
        <v>195</v>
      </c>
      <c r="L21" s="419" t="s">
        <v>260</v>
      </c>
    </row>
    <row r="22" spans="1:12" ht="58.5" customHeight="1" x14ac:dyDescent="0.25">
      <c r="A22" s="418"/>
      <c r="B22" s="418"/>
      <c r="C22" s="417" t="s">
        <v>0</v>
      </c>
      <c r="D22" s="417"/>
      <c r="E22" s="96"/>
      <c r="F22" s="97"/>
      <c r="G22" s="415" t="s">
        <v>364</v>
      </c>
      <c r="H22" s="416"/>
      <c r="I22" s="414"/>
      <c r="J22" s="422"/>
      <c r="K22" s="418"/>
      <c r="L22" s="419"/>
    </row>
    <row r="23" spans="1:12" ht="236.25" x14ac:dyDescent="0.25">
      <c r="A23" s="418"/>
      <c r="B23" s="418"/>
      <c r="C23" s="63" t="s">
        <v>363</v>
      </c>
      <c r="D23" s="63" t="s">
        <v>193</v>
      </c>
      <c r="E23" s="63" t="s">
        <v>194</v>
      </c>
      <c r="F23" s="63" t="s">
        <v>193</v>
      </c>
      <c r="G23" s="63" t="s">
        <v>194</v>
      </c>
      <c r="H23" s="63" t="s">
        <v>193</v>
      </c>
      <c r="I23" s="414"/>
      <c r="J23" s="423"/>
      <c r="K23" s="418"/>
      <c r="L23" s="419"/>
    </row>
    <row r="24" spans="1:12" x14ac:dyDescent="0.25">
      <c r="A24" s="47">
        <v>1</v>
      </c>
      <c r="B24" s="47">
        <v>2</v>
      </c>
      <c r="C24" s="63">
        <v>3</v>
      </c>
      <c r="D24" s="63">
        <v>4</v>
      </c>
      <c r="E24" s="63">
        <v>5</v>
      </c>
      <c r="F24" s="63">
        <v>6</v>
      </c>
      <c r="G24" s="63">
        <v>7</v>
      </c>
      <c r="H24" s="63">
        <v>8</v>
      </c>
      <c r="I24" s="63">
        <v>9</v>
      </c>
      <c r="J24" s="63">
        <v>10</v>
      </c>
      <c r="K24" s="63">
        <v>11</v>
      </c>
      <c r="L24" s="63">
        <v>12</v>
      </c>
    </row>
    <row r="25" spans="1:12" x14ac:dyDescent="0.25">
      <c r="A25" s="55">
        <v>1</v>
      </c>
      <c r="B25" s="56" t="s">
        <v>192</v>
      </c>
      <c r="C25" s="56"/>
      <c r="D25" s="61"/>
      <c r="E25" s="61"/>
      <c r="F25" s="61"/>
      <c r="G25" s="61"/>
      <c r="H25" s="61"/>
      <c r="I25" s="61"/>
      <c r="J25" s="61"/>
      <c r="K25" s="52"/>
      <c r="L25" s="66"/>
    </row>
    <row r="26" spans="1:12" ht="21.75" customHeight="1" x14ac:dyDescent="0.25">
      <c r="A26" s="55" t="s">
        <v>191</v>
      </c>
      <c r="B26" s="62" t="s">
        <v>266</v>
      </c>
      <c r="C26" s="53" t="s">
        <v>361</v>
      </c>
      <c r="D26" s="53" t="s">
        <v>361</v>
      </c>
      <c r="E26" s="61"/>
      <c r="F26" s="61"/>
      <c r="G26" s="61"/>
      <c r="H26" s="61"/>
      <c r="I26" s="61"/>
      <c r="J26" s="61"/>
      <c r="K26" s="52"/>
      <c r="L26" s="52"/>
    </row>
    <row r="27" spans="1:12" s="45" customFormat="1" ht="39" customHeight="1" x14ac:dyDescent="0.25">
      <c r="A27" s="55" t="s">
        <v>190</v>
      </c>
      <c r="B27" s="62" t="s">
        <v>268</v>
      </c>
      <c r="C27" s="53" t="s">
        <v>361</v>
      </c>
      <c r="D27" s="53" t="s">
        <v>361</v>
      </c>
      <c r="E27" s="61"/>
      <c r="F27" s="61"/>
      <c r="G27" s="61"/>
      <c r="H27" s="61"/>
      <c r="I27" s="61"/>
      <c r="J27" s="61"/>
      <c r="K27" s="52"/>
      <c r="L27" s="52"/>
    </row>
    <row r="28" spans="1:12" s="45" customFormat="1" ht="70.5" customHeight="1" x14ac:dyDescent="0.25">
      <c r="A28" s="55" t="s">
        <v>267</v>
      </c>
      <c r="B28" s="62" t="s">
        <v>272</v>
      </c>
      <c r="C28" s="53" t="s">
        <v>361</v>
      </c>
      <c r="D28" s="53" t="s">
        <v>361</v>
      </c>
      <c r="E28" s="61"/>
      <c r="F28" s="61"/>
      <c r="G28" s="61"/>
      <c r="H28" s="61"/>
      <c r="I28" s="61"/>
      <c r="J28" s="61"/>
      <c r="K28" s="52"/>
      <c r="L28" s="52"/>
    </row>
    <row r="29" spans="1:12" s="45" customFormat="1" ht="54" customHeight="1" x14ac:dyDescent="0.25">
      <c r="A29" s="55" t="s">
        <v>189</v>
      </c>
      <c r="B29" s="62" t="s">
        <v>271</v>
      </c>
      <c r="C29" s="53" t="s">
        <v>361</v>
      </c>
      <c r="D29" s="53" t="s">
        <v>361</v>
      </c>
      <c r="E29" s="61"/>
      <c r="F29" s="61"/>
      <c r="G29" s="61"/>
      <c r="H29" s="61"/>
      <c r="I29" s="61"/>
      <c r="J29" s="61"/>
      <c r="K29" s="52"/>
      <c r="L29" s="52"/>
    </row>
    <row r="30" spans="1:12" s="45" customFormat="1" ht="42" customHeight="1" x14ac:dyDescent="0.25">
      <c r="A30" s="55" t="s">
        <v>188</v>
      </c>
      <c r="B30" s="62" t="s">
        <v>273</v>
      </c>
      <c r="C30" s="53" t="s">
        <v>361</v>
      </c>
      <c r="D30" s="53" t="s">
        <v>361</v>
      </c>
      <c r="E30" s="61"/>
      <c r="F30" s="61"/>
      <c r="G30" s="61"/>
      <c r="H30" s="61"/>
      <c r="I30" s="61"/>
      <c r="J30" s="61"/>
      <c r="K30" s="52"/>
      <c r="L30" s="52"/>
    </row>
    <row r="31" spans="1:12" s="45" customFormat="1" ht="37.5" customHeight="1" x14ac:dyDescent="0.25">
      <c r="A31" s="55" t="s">
        <v>187</v>
      </c>
      <c r="B31" s="54" t="s">
        <v>269</v>
      </c>
      <c r="C31" s="53" t="s">
        <v>361</v>
      </c>
      <c r="D31" s="53" t="s">
        <v>361</v>
      </c>
      <c r="E31" s="61"/>
      <c r="F31" s="61"/>
      <c r="G31" s="136"/>
      <c r="H31" s="136"/>
      <c r="I31" s="61"/>
      <c r="J31" s="61"/>
      <c r="K31" s="52"/>
      <c r="L31" s="52"/>
    </row>
    <row r="32" spans="1:12" s="45" customFormat="1" ht="31.5" x14ac:dyDescent="0.25">
      <c r="A32" s="55" t="s">
        <v>185</v>
      </c>
      <c r="B32" s="54" t="s">
        <v>274</v>
      </c>
      <c r="C32" s="53" t="s">
        <v>361</v>
      </c>
      <c r="D32" s="53" t="s">
        <v>361</v>
      </c>
      <c r="E32" s="61"/>
      <c r="F32" s="61"/>
      <c r="G32" s="136"/>
      <c r="H32" s="136"/>
      <c r="I32" s="61"/>
      <c r="J32" s="61"/>
      <c r="K32" s="52"/>
      <c r="L32" s="52"/>
    </row>
    <row r="33" spans="1:12" s="45" customFormat="1" ht="47.25" customHeight="1" x14ac:dyDescent="0.25">
      <c r="A33" s="55" t="s">
        <v>285</v>
      </c>
      <c r="B33" s="54" t="s">
        <v>212</v>
      </c>
      <c r="C33" s="53" t="s">
        <v>361</v>
      </c>
      <c r="D33" s="53" t="s">
        <v>361</v>
      </c>
      <c r="E33" s="61"/>
      <c r="F33" s="61"/>
      <c r="G33" s="107"/>
      <c r="H33" s="107"/>
      <c r="I33" s="61"/>
      <c r="J33" s="61"/>
      <c r="K33" s="52"/>
      <c r="L33" s="52"/>
    </row>
    <row r="34" spans="1:12" s="45" customFormat="1" ht="47.25" customHeight="1" x14ac:dyDescent="0.25">
      <c r="A34" s="55" t="s">
        <v>286</v>
      </c>
      <c r="B34" s="54" t="s">
        <v>278</v>
      </c>
      <c r="C34" s="53" t="s">
        <v>361</v>
      </c>
      <c r="D34" s="53" t="s">
        <v>361</v>
      </c>
      <c r="E34" s="60"/>
      <c r="F34" s="60"/>
      <c r="G34" s="107"/>
      <c r="H34" s="107"/>
      <c r="I34" s="60"/>
      <c r="J34" s="60"/>
      <c r="K34" s="60"/>
      <c r="L34" s="52"/>
    </row>
    <row r="35" spans="1:12" s="45" customFormat="1" ht="49.5" customHeight="1" x14ac:dyDescent="0.25">
      <c r="A35" s="55" t="s">
        <v>287</v>
      </c>
      <c r="B35" s="54" t="s">
        <v>186</v>
      </c>
      <c r="C35" s="53" t="s">
        <v>361</v>
      </c>
      <c r="D35" s="53" t="s">
        <v>361</v>
      </c>
      <c r="E35" s="60"/>
      <c r="F35" s="60"/>
      <c r="G35" s="136"/>
      <c r="H35" s="136"/>
      <c r="I35" s="60"/>
      <c r="J35" s="60"/>
      <c r="K35" s="60"/>
      <c r="L35" s="52"/>
    </row>
    <row r="36" spans="1:12" ht="37.5" customHeight="1" x14ac:dyDescent="0.25">
      <c r="A36" s="55" t="s">
        <v>288</v>
      </c>
      <c r="B36" s="54" t="s">
        <v>270</v>
      </c>
      <c r="C36" s="53" t="s">
        <v>361</v>
      </c>
      <c r="D36" s="53" t="s">
        <v>361</v>
      </c>
      <c r="E36" s="59"/>
      <c r="F36" s="58"/>
      <c r="G36" s="136"/>
      <c r="H36" s="136"/>
      <c r="I36" s="57"/>
      <c r="J36" s="57"/>
      <c r="K36" s="52"/>
      <c r="L36" s="52"/>
    </row>
    <row r="37" spans="1:12" x14ac:dyDescent="0.25">
      <c r="A37" s="55" t="s">
        <v>289</v>
      </c>
      <c r="B37" s="54" t="s">
        <v>184</v>
      </c>
      <c r="C37" s="53" t="s">
        <v>361</v>
      </c>
      <c r="D37" s="53" t="s">
        <v>361</v>
      </c>
      <c r="E37" s="59"/>
      <c r="F37" s="58"/>
      <c r="G37" s="136"/>
      <c r="H37" s="136"/>
      <c r="I37" s="57"/>
      <c r="J37" s="57"/>
      <c r="K37" s="52"/>
      <c r="L37" s="52"/>
    </row>
    <row r="38" spans="1:12" x14ac:dyDescent="0.25">
      <c r="A38" s="55" t="s">
        <v>290</v>
      </c>
      <c r="B38" s="56" t="s">
        <v>183</v>
      </c>
      <c r="C38" s="53"/>
      <c r="D38" s="53"/>
      <c r="E38" s="52"/>
      <c r="F38" s="52"/>
      <c r="G38" s="52"/>
      <c r="H38" s="52"/>
      <c r="I38" s="52"/>
      <c r="J38" s="52"/>
      <c r="K38" s="52"/>
      <c r="L38" s="52"/>
    </row>
    <row r="39" spans="1:12" ht="63" x14ac:dyDescent="0.25">
      <c r="A39" s="55">
        <v>2</v>
      </c>
      <c r="B39" s="54" t="s">
        <v>275</v>
      </c>
      <c r="C39" s="106" t="s">
        <v>361</v>
      </c>
      <c r="D39" s="106" t="s">
        <v>361</v>
      </c>
      <c r="E39" s="52"/>
      <c r="F39" s="52"/>
      <c r="G39" s="106"/>
      <c r="H39" s="106"/>
      <c r="I39" s="52"/>
      <c r="J39" s="52"/>
      <c r="K39" s="52"/>
      <c r="L39" s="52"/>
    </row>
    <row r="40" spans="1:12" ht="33.75" customHeight="1" x14ac:dyDescent="0.25">
      <c r="A40" s="55" t="s">
        <v>182</v>
      </c>
      <c r="B40" s="54" t="s">
        <v>277</v>
      </c>
      <c r="C40" s="106" t="s">
        <v>361</v>
      </c>
      <c r="D40" s="106" t="s">
        <v>361</v>
      </c>
      <c r="E40" s="52"/>
      <c r="F40" s="52"/>
      <c r="G40" s="106"/>
      <c r="H40" s="106"/>
      <c r="I40" s="106"/>
      <c r="J40" s="106"/>
      <c r="K40" s="52"/>
      <c r="L40" s="52"/>
    </row>
    <row r="41" spans="1:12" ht="63" customHeight="1" x14ac:dyDescent="0.25">
      <c r="A41" s="55" t="s">
        <v>181</v>
      </c>
      <c r="B41" s="56" t="s">
        <v>352</v>
      </c>
      <c r="C41" s="106" t="s">
        <v>361</v>
      </c>
      <c r="D41" s="106" t="s">
        <v>361</v>
      </c>
      <c r="E41" s="52"/>
      <c r="F41" s="52"/>
      <c r="G41" s="52"/>
      <c r="H41" s="52"/>
      <c r="I41" s="52"/>
      <c r="J41" s="52"/>
      <c r="K41" s="52"/>
      <c r="L41" s="52"/>
    </row>
    <row r="42" spans="1:12" ht="58.5" customHeight="1" x14ac:dyDescent="0.25">
      <c r="A42" s="55">
        <v>3</v>
      </c>
      <c r="B42" s="54" t="s">
        <v>276</v>
      </c>
      <c r="C42" s="106" t="s">
        <v>361</v>
      </c>
      <c r="D42" s="106" t="s">
        <v>361</v>
      </c>
      <c r="E42" s="52"/>
      <c r="F42" s="52"/>
      <c r="G42" s="106"/>
      <c r="H42" s="106"/>
      <c r="I42" s="106"/>
      <c r="J42" s="106"/>
      <c r="K42" s="52"/>
      <c r="L42" s="52"/>
    </row>
    <row r="43" spans="1:12" ht="34.5" customHeight="1" x14ac:dyDescent="0.25">
      <c r="A43" s="55" t="s">
        <v>180</v>
      </c>
      <c r="B43" s="54" t="s">
        <v>178</v>
      </c>
      <c r="C43" s="106" t="s">
        <v>361</v>
      </c>
      <c r="D43" s="106" t="s">
        <v>361</v>
      </c>
      <c r="E43" s="52"/>
      <c r="F43" s="52"/>
      <c r="G43" s="106"/>
      <c r="H43" s="106"/>
      <c r="I43" s="106"/>
      <c r="J43" s="106"/>
      <c r="K43" s="52"/>
      <c r="L43" s="52"/>
    </row>
    <row r="44" spans="1:12" ht="24.75" customHeight="1" x14ac:dyDescent="0.25">
      <c r="A44" s="55" t="s">
        <v>179</v>
      </c>
      <c r="B44" s="54" t="s">
        <v>176</v>
      </c>
      <c r="C44" s="106" t="s">
        <v>361</v>
      </c>
      <c r="D44" s="106" t="s">
        <v>361</v>
      </c>
      <c r="E44" s="52"/>
      <c r="F44" s="52"/>
      <c r="G44" s="106"/>
      <c r="H44" s="106"/>
      <c r="I44" s="106"/>
      <c r="J44" s="106"/>
      <c r="K44" s="52"/>
      <c r="L44" s="52"/>
    </row>
    <row r="45" spans="1:12" ht="90.75" customHeight="1" x14ac:dyDescent="0.25">
      <c r="A45" s="55" t="s">
        <v>177</v>
      </c>
      <c r="B45" s="54" t="s">
        <v>281</v>
      </c>
      <c r="C45" s="106" t="s">
        <v>361</v>
      </c>
      <c r="D45" s="106" t="s">
        <v>361</v>
      </c>
      <c r="E45" s="105"/>
      <c r="F45" s="105"/>
      <c r="G45" s="105"/>
      <c r="H45" s="52"/>
      <c r="I45" s="52"/>
      <c r="J45" s="52"/>
      <c r="K45" s="52"/>
      <c r="L45" s="52"/>
    </row>
    <row r="46" spans="1:12" ht="167.25" customHeight="1" x14ac:dyDescent="0.25">
      <c r="A46" s="55" t="s">
        <v>175</v>
      </c>
      <c r="B46" s="54" t="s">
        <v>279</v>
      </c>
      <c r="C46" s="106" t="s">
        <v>361</v>
      </c>
      <c r="D46" s="106" t="s">
        <v>361</v>
      </c>
      <c r="E46" s="105"/>
      <c r="F46" s="105"/>
      <c r="G46" s="105"/>
      <c r="H46" s="52"/>
      <c r="I46" s="52"/>
      <c r="J46" s="52"/>
      <c r="K46" s="52"/>
      <c r="L46" s="52"/>
    </row>
    <row r="47" spans="1:12" ht="30.75" customHeight="1" x14ac:dyDescent="0.25">
      <c r="A47" s="55" t="s">
        <v>173</v>
      </c>
      <c r="B47" s="54" t="s">
        <v>174</v>
      </c>
      <c r="C47" s="106" t="s">
        <v>361</v>
      </c>
      <c r="D47" s="106" t="s">
        <v>361</v>
      </c>
      <c r="E47" s="52"/>
      <c r="F47" s="52"/>
      <c r="G47" s="106"/>
      <c r="H47" s="106"/>
      <c r="I47" s="106"/>
      <c r="J47" s="106"/>
      <c r="K47" s="52"/>
      <c r="L47" s="52"/>
    </row>
    <row r="48" spans="1:12" ht="37.5" customHeight="1" x14ac:dyDescent="0.25">
      <c r="A48" s="55" t="s">
        <v>291</v>
      </c>
      <c r="B48" s="56" t="s">
        <v>172</v>
      </c>
      <c r="C48" s="52"/>
      <c r="D48" s="52"/>
      <c r="E48" s="52"/>
      <c r="F48" s="52"/>
      <c r="G48" s="52"/>
      <c r="H48" s="52"/>
      <c r="I48" s="52"/>
      <c r="J48" s="52"/>
      <c r="K48" s="52"/>
      <c r="L48" s="52"/>
    </row>
    <row r="49" spans="1:12" ht="35.25" customHeight="1" x14ac:dyDescent="0.25">
      <c r="A49" s="55">
        <v>4</v>
      </c>
      <c r="B49" s="54" t="s">
        <v>170</v>
      </c>
      <c r="C49" s="106" t="s">
        <v>361</v>
      </c>
      <c r="D49" s="106" t="s">
        <v>361</v>
      </c>
      <c r="E49" s="52"/>
      <c r="F49" s="52"/>
      <c r="G49" s="106"/>
      <c r="H49" s="106"/>
      <c r="I49" s="106"/>
      <c r="J49" s="106"/>
      <c r="K49" s="52"/>
      <c r="L49" s="52"/>
    </row>
    <row r="50" spans="1:12" ht="86.25" customHeight="1" x14ac:dyDescent="0.25">
      <c r="A50" s="55" t="s">
        <v>171</v>
      </c>
      <c r="B50" s="54" t="s">
        <v>280</v>
      </c>
      <c r="C50" s="106" t="s">
        <v>361</v>
      </c>
      <c r="D50" s="106" t="s">
        <v>361</v>
      </c>
      <c r="E50" s="52"/>
      <c r="F50" s="52"/>
      <c r="G50" s="52"/>
      <c r="H50" s="52"/>
      <c r="I50" s="52"/>
      <c r="J50" s="52"/>
      <c r="K50" s="52"/>
      <c r="L50" s="52"/>
    </row>
    <row r="51" spans="1:12" ht="77.25" customHeight="1" x14ac:dyDescent="0.25">
      <c r="A51" s="55" t="s">
        <v>169</v>
      </c>
      <c r="B51" s="54" t="s">
        <v>282</v>
      </c>
      <c r="C51" s="106" t="s">
        <v>361</v>
      </c>
      <c r="D51" s="106" t="s">
        <v>361</v>
      </c>
      <c r="E51" s="52"/>
      <c r="F51" s="52"/>
      <c r="G51" s="52"/>
      <c r="H51" s="52"/>
      <c r="I51" s="52"/>
      <c r="J51" s="52"/>
      <c r="K51" s="52"/>
      <c r="L51" s="52"/>
    </row>
    <row r="52" spans="1:12" ht="71.25" customHeight="1" x14ac:dyDescent="0.25">
      <c r="A52" s="55" t="s">
        <v>167</v>
      </c>
      <c r="B52" s="54" t="s">
        <v>168</v>
      </c>
      <c r="C52" s="107" t="s">
        <v>355</v>
      </c>
      <c r="D52" s="107" t="s">
        <v>355</v>
      </c>
      <c r="E52" s="52"/>
      <c r="F52" s="52"/>
      <c r="G52" s="107"/>
      <c r="H52" s="107"/>
      <c r="I52" s="106"/>
      <c r="J52" s="106"/>
      <c r="K52" s="52"/>
      <c r="L52" s="52"/>
    </row>
    <row r="53" spans="1:12" ht="48" customHeight="1" x14ac:dyDescent="0.25">
      <c r="A53" s="55" t="s">
        <v>165</v>
      </c>
      <c r="B53" s="99" t="s">
        <v>283</v>
      </c>
      <c r="C53" s="124">
        <v>2027</v>
      </c>
      <c r="D53" s="124">
        <v>2027</v>
      </c>
      <c r="E53" s="52"/>
      <c r="F53" s="52"/>
      <c r="G53" s="106"/>
      <c r="H53" s="106"/>
      <c r="I53" s="106"/>
      <c r="J53" s="106"/>
      <c r="K53" s="52"/>
      <c r="L53" s="52"/>
    </row>
    <row r="54" spans="1:12" ht="46.5" customHeight="1" x14ac:dyDescent="0.25">
      <c r="A54" s="55" t="s">
        <v>284</v>
      </c>
      <c r="B54" s="54" t="s">
        <v>166</v>
      </c>
      <c r="C54" s="107" t="s">
        <v>355</v>
      </c>
      <c r="D54" s="107" t="s">
        <v>355</v>
      </c>
      <c r="E54" s="52"/>
      <c r="F54" s="52"/>
      <c r="G54" s="107"/>
      <c r="H54" s="107"/>
      <c r="I54" s="106"/>
      <c r="J54" s="106"/>
      <c r="K54" s="52"/>
      <c r="L54" s="52"/>
    </row>
  </sheetData>
  <mergeCells count="21">
    <mergeCell ref="A5:L5"/>
    <mergeCell ref="A7:L7"/>
    <mergeCell ref="A9:L9"/>
    <mergeCell ref="A10:L10"/>
    <mergeCell ref="A8:L8"/>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J79"/>
  <sheetViews>
    <sheetView view="pageLayout" topLeftCell="A18" zoomScale="70" zoomScaleNormal="100" zoomScaleSheetLayoutView="85" zoomScalePageLayoutView="70" workbookViewId="0">
      <selection activeCell="C31" sqref="C31"/>
    </sheetView>
  </sheetViews>
  <sheetFormatPr defaultRowHeight="15.75" x14ac:dyDescent="0.25"/>
  <cols>
    <col min="1" max="1" width="9.140625" style="42"/>
    <col min="2" max="2" width="57.85546875" style="109" customWidth="1"/>
    <col min="3" max="3" width="13" style="109" customWidth="1"/>
    <col min="4" max="5" width="20.42578125" style="109" customWidth="1"/>
    <col min="6" max="6" width="18.7109375" style="109" customWidth="1"/>
    <col min="7" max="7" width="12.85546875" style="109" customWidth="1"/>
    <col min="8" max="8" width="10.140625" style="109" customWidth="1"/>
    <col min="9" max="9" width="5.28515625" style="109" customWidth="1"/>
    <col min="10" max="10" width="8.5703125" style="109" customWidth="1"/>
    <col min="11" max="11" width="6.140625" style="109" customWidth="1"/>
    <col min="12" max="12" width="11" style="109" customWidth="1"/>
    <col min="13" max="13" width="7.28515625" style="109" customWidth="1"/>
    <col min="14" max="14" width="8" style="109" customWidth="1"/>
    <col min="15" max="15" width="7" style="109" customWidth="1"/>
    <col min="16" max="16" width="10.85546875" style="109" customWidth="1"/>
    <col min="17" max="19" width="6.140625" style="109" customWidth="1"/>
    <col min="20" max="20" width="8.85546875" style="109" customWidth="1"/>
    <col min="21" max="23" width="6.140625" style="109" customWidth="1"/>
    <col min="24" max="24" width="8.85546875" style="109" hidden="1" customWidth="1"/>
    <col min="25" max="27" width="6.140625" style="109" hidden="1" customWidth="1"/>
    <col min="28" max="28" width="8.85546875" style="109" hidden="1" customWidth="1"/>
    <col min="29" max="31" width="6.140625" style="109" hidden="1" customWidth="1"/>
    <col min="32" max="32" width="13.140625" style="109" customWidth="1"/>
    <col min="33" max="33" width="18.7109375" style="109" customWidth="1"/>
    <col min="34" max="16384" width="9.140625" style="42"/>
  </cols>
  <sheetData>
    <row r="1" spans="1:33" ht="18.75" x14ac:dyDescent="0.25">
      <c r="A1" s="43"/>
      <c r="AG1" s="118" t="s">
        <v>65</v>
      </c>
    </row>
    <row r="2" spans="1:33" ht="18.75" x14ac:dyDescent="0.3">
      <c r="A2" s="43"/>
      <c r="AG2" s="119" t="s">
        <v>6</v>
      </c>
    </row>
    <row r="3" spans="1:33" ht="18.75" x14ac:dyDescent="0.3">
      <c r="A3" s="43"/>
      <c r="AG3" s="119" t="s">
        <v>64</v>
      </c>
    </row>
    <row r="4" spans="1:33"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row>
    <row r="5" spans="1:33" ht="18.75" x14ac:dyDescent="0.3">
      <c r="A5" s="43"/>
      <c r="AG5" s="119"/>
    </row>
    <row r="6" spans="1:33" ht="18.75" x14ac:dyDescent="0.25">
      <c r="A6" s="281" t="s">
        <v>5</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row>
    <row r="7" spans="1:33" ht="18.75" x14ac:dyDescent="0.25">
      <c r="A7" s="237"/>
      <c r="B7" s="245"/>
      <c r="C7" s="245"/>
      <c r="D7" s="245"/>
      <c r="E7" s="245"/>
      <c r="F7" s="245"/>
      <c r="G7" s="245"/>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row>
    <row r="8" spans="1:33" x14ac:dyDescent="0.25">
      <c r="A8" s="424" t="s">
        <v>497</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row>
    <row r="10" spans="1:33" ht="18.75" x14ac:dyDescent="0.25">
      <c r="A10" s="237"/>
      <c r="B10" s="245"/>
      <c r="C10" s="245"/>
      <c r="D10" s="245"/>
      <c r="E10" s="245"/>
      <c r="F10" s="245"/>
      <c r="G10" s="245"/>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row>
    <row r="11" spans="1:33" x14ac:dyDescent="0.25">
      <c r="A11" s="424" t="str">
        <f>'1. паспорт местоположение'!A12:C12</f>
        <v>L_AIISKUE_2027_TNES</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row>
    <row r="13" spans="1:33" ht="16.5" customHeight="1" x14ac:dyDescent="0.3">
      <c r="A13" s="247"/>
      <c r="B13" s="248"/>
      <c r="C13" s="248"/>
      <c r="D13" s="248"/>
      <c r="E13" s="248"/>
      <c r="F13" s="248"/>
      <c r="G13" s="248"/>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row>
    <row r="14" spans="1:33" x14ac:dyDescent="0.25">
      <c r="A14" s="424" t="str">
        <f>'1. паспорт местоположение'!A15:C15</f>
        <v>Выкуп имущества АИИСКУЭ</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36" x14ac:dyDescent="0.25">
      <c r="A17" s="43"/>
    </row>
    <row r="18" spans="1:36" x14ac:dyDescent="0.25">
      <c r="A18" s="438" t="s">
        <v>324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36" x14ac:dyDescent="0.25">
      <c r="A19" s="43"/>
    </row>
    <row r="20" spans="1:36" ht="33" customHeight="1" x14ac:dyDescent="0.25">
      <c r="A20" s="435" t="s">
        <v>164</v>
      </c>
      <c r="B20" s="441" t="s">
        <v>163</v>
      </c>
      <c r="C20" s="427" t="s">
        <v>162</v>
      </c>
      <c r="D20" s="427"/>
      <c r="E20" s="437" t="s">
        <v>161</v>
      </c>
      <c r="F20" s="437"/>
      <c r="G20" s="441" t="s">
        <v>160</v>
      </c>
      <c r="H20" s="425" t="s">
        <v>500</v>
      </c>
      <c r="I20" s="426"/>
      <c r="J20" s="426"/>
      <c r="K20" s="426"/>
      <c r="L20" s="425" t="s">
        <v>501</v>
      </c>
      <c r="M20" s="426"/>
      <c r="N20" s="426"/>
      <c r="O20" s="426"/>
      <c r="P20" s="425" t="s">
        <v>506</v>
      </c>
      <c r="Q20" s="426"/>
      <c r="R20" s="426"/>
      <c r="S20" s="426"/>
      <c r="T20" s="425" t="s">
        <v>507</v>
      </c>
      <c r="U20" s="426"/>
      <c r="V20" s="426"/>
      <c r="W20" s="426"/>
      <c r="X20" s="425" t="s">
        <v>508</v>
      </c>
      <c r="Y20" s="426"/>
      <c r="Z20" s="426"/>
      <c r="AA20" s="440"/>
      <c r="AB20" s="425" t="s">
        <v>509</v>
      </c>
      <c r="AC20" s="426"/>
      <c r="AD20" s="426"/>
      <c r="AE20" s="440"/>
      <c r="AF20" s="439" t="s">
        <v>159</v>
      </c>
      <c r="AG20" s="439"/>
      <c r="AH20" s="50"/>
      <c r="AI20" s="50"/>
      <c r="AJ20" s="50"/>
    </row>
    <row r="21" spans="1:36" ht="99.75" customHeight="1" x14ac:dyDescent="0.25">
      <c r="A21" s="436"/>
      <c r="B21" s="442"/>
      <c r="C21" s="427"/>
      <c r="D21" s="427"/>
      <c r="E21" s="437"/>
      <c r="F21" s="437"/>
      <c r="G21" s="442"/>
      <c r="H21" s="427" t="s">
        <v>0</v>
      </c>
      <c r="I21" s="427"/>
      <c r="J21" s="428" t="s">
        <v>7</v>
      </c>
      <c r="K21" s="429"/>
      <c r="L21" s="427" t="s">
        <v>0</v>
      </c>
      <c r="M21" s="427"/>
      <c r="N21" s="428" t="s">
        <v>7</v>
      </c>
      <c r="O21" s="429"/>
      <c r="P21" s="427" t="s">
        <v>0</v>
      </c>
      <c r="Q21" s="427"/>
      <c r="R21" s="428" t="s">
        <v>7</v>
      </c>
      <c r="S21" s="429"/>
      <c r="T21" s="427" t="s">
        <v>0</v>
      </c>
      <c r="U21" s="427"/>
      <c r="V21" s="428" t="s">
        <v>7</v>
      </c>
      <c r="W21" s="429"/>
      <c r="X21" s="428" t="s">
        <v>0</v>
      </c>
      <c r="Y21" s="429"/>
      <c r="Z21" s="428" t="s">
        <v>7</v>
      </c>
      <c r="AA21" s="429"/>
      <c r="AB21" s="428" t="s">
        <v>0</v>
      </c>
      <c r="AC21" s="429"/>
      <c r="AD21" s="428" t="s">
        <v>7</v>
      </c>
      <c r="AE21" s="429"/>
      <c r="AF21" s="439"/>
      <c r="AG21" s="439"/>
    </row>
    <row r="22" spans="1:36" ht="89.25" customHeight="1" x14ac:dyDescent="0.25">
      <c r="A22" s="417"/>
      <c r="B22" s="443"/>
      <c r="C22" s="120" t="s">
        <v>0</v>
      </c>
      <c r="D22" s="208" t="s">
        <v>7</v>
      </c>
      <c r="E22" s="121" t="s">
        <v>158</v>
      </c>
      <c r="F22" s="121" t="s">
        <v>157</v>
      </c>
      <c r="G22" s="443"/>
      <c r="H22" s="111" t="s">
        <v>309</v>
      </c>
      <c r="I22" s="111" t="s">
        <v>310</v>
      </c>
      <c r="J22" s="111" t="s">
        <v>309</v>
      </c>
      <c r="K22" s="111" t="s">
        <v>310</v>
      </c>
      <c r="L22" s="111" t="s">
        <v>309</v>
      </c>
      <c r="M22" s="111" t="s">
        <v>310</v>
      </c>
      <c r="N22" s="111" t="s">
        <v>309</v>
      </c>
      <c r="O22" s="111" t="s">
        <v>310</v>
      </c>
      <c r="P22" s="111" t="s">
        <v>309</v>
      </c>
      <c r="Q22" s="111" t="s">
        <v>310</v>
      </c>
      <c r="R22" s="111" t="s">
        <v>309</v>
      </c>
      <c r="S22" s="111" t="s">
        <v>310</v>
      </c>
      <c r="T22" s="111" t="s">
        <v>309</v>
      </c>
      <c r="U22" s="111" t="s">
        <v>310</v>
      </c>
      <c r="V22" s="111" t="s">
        <v>309</v>
      </c>
      <c r="W22" s="111" t="s">
        <v>310</v>
      </c>
      <c r="X22" s="111" t="s">
        <v>309</v>
      </c>
      <c r="Y22" s="111" t="s">
        <v>310</v>
      </c>
      <c r="Z22" s="111" t="s">
        <v>309</v>
      </c>
      <c r="AA22" s="111" t="s">
        <v>310</v>
      </c>
      <c r="AB22" s="111" t="s">
        <v>309</v>
      </c>
      <c r="AC22" s="111" t="s">
        <v>310</v>
      </c>
      <c r="AD22" s="111" t="s">
        <v>309</v>
      </c>
      <c r="AE22" s="111" t="s">
        <v>310</v>
      </c>
      <c r="AF22" s="120" t="s">
        <v>156</v>
      </c>
      <c r="AG22" s="208" t="s">
        <v>7</v>
      </c>
    </row>
    <row r="23" spans="1:36" ht="19.5" customHeight="1" x14ac:dyDescent="0.25">
      <c r="A23" s="47">
        <v>1</v>
      </c>
      <c r="B23" s="115">
        <v>2</v>
      </c>
      <c r="C23" s="115">
        <v>3</v>
      </c>
      <c r="D23" s="115">
        <v>4</v>
      </c>
      <c r="E23" s="115">
        <v>5</v>
      </c>
      <c r="F23" s="115">
        <v>6</v>
      </c>
      <c r="G23" s="115">
        <v>7</v>
      </c>
      <c r="H23" s="115">
        <v>12</v>
      </c>
      <c r="I23" s="115">
        <v>13</v>
      </c>
      <c r="J23" s="115">
        <v>14</v>
      </c>
      <c r="K23" s="115">
        <v>15</v>
      </c>
      <c r="L23" s="115">
        <v>16</v>
      </c>
      <c r="M23" s="115">
        <v>17</v>
      </c>
      <c r="N23" s="115">
        <v>18</v>
      </c>
      <c r="O23" s="115">
        <v>19</v>
      </c>
      <c r="P23" s="115">
        <v>20</v>
      </c>
      <c r="Q23" s="115">
        <v>21</v>
      </c>
      <c r="R23" s="115">
        <v>22</v>
      </c>
      <c r="S23" s="115">
        <v>23</v>
      </c>
      <c r="T23" s="210">
        <v>24</v>
      </c>
      <c r="U23" s="210">
        <v>25</v>
      </c>
      <c r="V23" s="210">
        <v>26</v>
      </c>
      <c r="W23" s="210">
        <v>27</v>
      </c>
      <c r="X23" s="210">
        <v>28</v>
      </c>
      <c r="Y23" s="210">
        <v>29</v>
      </c>
      <c r="Z23" s="210">
        <v>30</v>
      </c>
      <c r="AA23" s="210">
        <v>31</v>
      </c>
      <c r="AB23" s="210">
        <v>32</v>
      </c>
      <c r="AC23" s="210">
        <v>33</v>
      </c>
      <c r="AD23" s="210">
        <v>34</v>
      </c>
      <c r="AE23" s="210">
        <v>35</v>
      </c>
      <c r="AF23" s="210">
        <v>28</v>
      </c>
      <c r="AG23" s="210">
        <v>29</v>
      </c>
    </row>
    <row r="24" spans="1:36" s="200" customFormat="1" ht="47.25" customHeight="1" x14ac:dyDescent="0.25">
      <c r="A24" s="49">
        <v>1</v>
      </c>
      <c r="B24" s="122" t="s">
        <v>155</v>
      </c>
      <c r="C24" s="215">
        <f>P24</f>
        <v>410.40799999999996</v>
      </c>
      <c r="D24" s="215">
        <f>D29</f>
        <v>0</v>
      </c>
      <c r="E24" s="218"/>
      <c r="F24" s="218"/>
      <c r="G24" s="218"/>
      <c r="H24" s="215">
        <v>0</v>
      </c>
      <c r="I24" s="215"/>
      <c r="J24" s="215"/>
      <c r="K24" s="215"/>
      <c r="L24" s="215">
        <v>0</v>
      </c>
      <c r="M24" s="215"/>
      <c r="N24" s="215"/>
      <c r="O24" s="215"/>
      <c r="P24" s="215">
        <f>P29</f>
        <v>410.40799999999996</v>
      </c>
      <c r="Q24" s="215" t="s">
        <v>522</v>
      </c>
      <c r="R24" s="215"/>
      <c r="S24" s="215"/>
      <c r="T24" s="215">
        <f>T30*1.2</f>
        <v>0</v>
      </c>
      <c r="U24" s="215"/>
      <c r="V24" s="215"/>
      <c r="W24" s="215"/>
      <c r="X24" s="215">
        <f>X30*1.2</f>
        <v>0</v>
      </c>
      <c r="Y24" s="215"/>
      <c r="Z24" s="215"/>
      <c r="AA24" s="215"/>
      <c r="AB24" s="215">
        <f>AB30*1.2</f>
        <v>0</v>
      </c>
      <c r="AC24" s="215"/>
      <c r="AD24" s="215"/>
      <c r="AE24" s="215"/>
      <c r="AF24" s="215">
        <f>P24</f>
        <v>410.40799999999996</v>
      </c>
      <c r="AG24" s="112"/>
    </row>
    <row r="25" spans="1:36" ht="24" customHeight="1" x14ac:dyDescent="0.25">
      <c r="A25" s="48" t="s">
        <v>154</v>
      </c>
      <c r="B25" s="123" t="s">
        <v>153</v>
      </c>
      <c r="C25" s="216"/>
      <c r="D25" s="216"/>
      <c r="E25" s="219"/>
      <c r="F25" s="219"/>
      <c r="G25" s="219"/>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5"/>
      <c r="AG25" s="107"/>
    </row>
    <row r="26" spans="1:36" x14ac:dyDescent="0.25">
      <c r="A26" s="48" t="s">
        <v>152</v>
      </c>
      <c r="B26" s="123" t="s">
        <v>151</v>
      </c>
      <c r="C26" s="216"/>
      <c r="D26" s="216"/>
      <c r="E26" s="219"/>
      <c r="F26" s="219"/>
      <c r="G26" s="219"/>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5"/>
      <c r="AG26" s="107"/>
    </row>
    <row r="27" spans="1:36" ht="31.5" x14ac:dyDescent="0.25">
      <c r="A27" s="48" t="s">
        <v>150</v>
      </c>
      <c r="B27" s="123" t="s">
        <v>265</v>
      </c>
      <c r="C27" s="216"/>
      <c r="D27" s="216"/>
      <c r="E27" s="219"/>
      <c r="F27" s="219"/>
      <c r="G27" s="219"/>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5"/>
      <c r="AG27" s="199"/>
    </row>
    <row r="28" spans="1:36" x14ac:dyDescent="0.25">
      <c r="A28" s="48" t="s">
        <v>149</v>
      </c>
      <c r="B28" s="123" t="s">
        <v>148</v>
      </c>
      <c r="C28" s="216"/>
      <c r="D28" s="216"/>
      <c r="E28" s="219"/>
      <c r="F28" s="219"/>
      <c r="G28" s="219"/>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5"/>
      <c r="AG28" s="199"/>
    </row>
    <row r="29" spans="1:36" x14ac:dyDescent="0.25">
      <c r="A29" s="48" t="s">
        <v>147</v>
      </c>
      <c r="B29" s="128" t="s">
        <v>146</v>
      </c>
      <c r="C29" s="216">
        <f>P29</f>
        <v>410.40799999999996</v>
      </c>
      <c r="D29" s="216"/>
      <c r="E29" s="216"/>
      <c r="F29" s="216"/>
      <c r="G29" s="216"/>
      <c r="H29" s="216"/>
      <c r="I29" s="216"/>
      <c r="J29" s="216"/>
      <c r="K29" s="216"/>
      <c r="L29" s="216"/>
      <c r="M29" s="216"/>
      <c r="N29" s="216"/>
      <c r="O29" s="216"/>
      <c r="P29" s="216">
        <f>P30*1.22</f>
        <v>410.40799999999996</v>
      </c>
      <c r="Q29" s="215" t="s">
        <v>522</v>
      </c>
      <c r="R29" s="216"/>
      <c r="S29" s="216"/>
      <c r="T29" s="216"/>
      <c r="U29" s="216"/>
      <c r="V29" s="216"/>
      <c r="W29" s="216"/>
      <c r="X29" s="216"/>
      <c r="Y29" s="216"/>
      <c r="Z29" s="216"/>
      <c r="AA29" s="216"/>
      <c r="AB29" s="216"/>
      <c r="AC29" s="216"/>
      <c r="AD29" s="216"/>
      <c r="AE29" s="216"/>
      <c r="AF29" s="216">
        <f>P29</f>
        <v>410.40799999999996</v>
      </c>
      <c r="AG29" s="199"/>
    </row>
    <row r="30" spans="1:36" s="214" customFormat="1" ht="47.25" x14ac:dyDescent="0.25">
      <c r="A30" s="213" t="s">
        <v>59</v>
      </c>
      <c r="B30" s="122" t="s">
        <v>145</v>
      </c>
      <c r="C30" s="215">
        <f>P30</f>
        <v>336.4</v>
      </c>
      <c r="D30" s="215"/>
      <c r="E30" s="218"/>
      <c r="F30" s="218"/>
      <c r="G30" s="218"/>
      <c r="H30" s="215">
        <v>0</v>
      </c>
      <c r="I30" s="215"/>
      <c r="J30" s="215"/>
      <c r="K30" s="215"/>
      <c r="L30" s="215">
        <v>0</v>
      </c>
      <c r="M30" s="215"/>
      <c r="N30" s="215"/>
      <c r="O30" s="215"/>
      <c r="P30" s="215">
        <f>P34</f>
        <v>336.4</v>
      </c>
      <c r="Q30" s="215" t="s">
        <v>522</v>
      </c>
      <c r="R30" s="215"/>
      <c r="S30" s="215"/>
      <c r="T30" s="215">
        <f>T32+T33+T31+T34</f>
        <v>0</v>
      </c>
      <c r="U30" s="215"/>
      <c r="V30" s="215"/>
      <c r="W30" s="215"/>
      <c r="X30" s="215">
        <f>X32+X33+X31+X34</f>
        <v>0</v>
      </c>
      <c r="Y30" s="215"/>
      <c r="Z30" s="215"/>
      <c r="AA30" s="215"/>
      <c r="AB30" s="215">
        <f>AB32+AB33+AB31+AB34</f>
        <v>0</v>
      </c>
      <c r="AC30" s="215"/>
      <c r="AD30" s="215"/>
      <c r="AE30" s="215"/>
      <c r="AF30" s="215">
        <f>P30</f>
        <v>336.4</v>
      </c>
      <c r="AG30" s="112"/>
    </row>
    <row r="31" spans="1:36" ht="15.75" customHeight="1" x14ac:dyDescent="0.25">
      <c r="A31" s="49" t="s">
        <v>144</v>
      </c>
      <c r="B31" s="123" t="s">
        <v>143</v>
      </c>
      <c r="C31" s="216">
        <v>0</v>
      </c>
      <c r="D31" s="216"/>
      <c r="E31" s="219"/>
      <c r="F31" s="219"/>
      <c r="G31" s="219"/>
      <c r="H31" s="215"/>
      <c r="I31" s="215"/>
      <c r="J31" s="216"/>
      <c r="K31" s="216"/>
      <c r="L31" s="215"/>
      <c r="M31" s="215"/>
      <c r="N31" s="216"/>
      <c r="O31" s="215"/>
      <c r="P31" s="215">
        <f>38.06107848*0</f>
        <v>0</v>
      </c>
      <c r="Q31" s="215"/>
      <c r="R31" s="216"/>
      <c r="S31" s="216"/>
      <c r="T31" s="215"/>
      <c r="U31" s="215"/>
      <c r="V31" s="216"/>
      <c r="W31" s="216"/>
      <c r="X31" s="215"/>
      <c r="Y31" s="215"/>
      <c r="Z31" s="216"/>
      <c r="AA31" s="216"/>
      <c r="AB31" s="215"/>
      <c r="AC31" s="215"/>
      <c r="AD31" s="216"/>
      <c r="AE31" s="216"/>
      <c r="AF31" s="215">
        <f>C31</f>
        <v>0</v>
      </c>
      <c r="AG31" s="199"/>
    </row>
    <row r="32" spans="1:36" s="43" customFormat="1" ht="31.5" x14ac:dyDescent="0.25">
      <c r="A32" s="48" t="s">
        <v>142</v>
      </c>
      <c r="B32" s="201" t="s">
        <v>141</v>
      </c>
      <c r="C32" s="216">
        <v>0</v>
      </c>
      <c r="D32" s="215"/>
      <c r="E32" s="219"/>
      <c r="F32" s="219"/>
      <c r="G32" s="219"/>
      <c r="H32" s="215"/>
      <c r="I32" s="216"/>
      <c r="J32" s="216"/>
      <c r="K32" s="216"/>
      <c r="L32" s="216"/>
      <c r="M32" s="215"/>
      <c r="N32" s="216"/>
      <c r="O32" s="216"/>
      <c r="P32" s="215">
        <v>0</v>
      </c>
      <c r="Q32" s="216"/>
      <c r="R32" s="216"/>
      <c r="S32" s="216"/>
      <c r="T32" s="216"/>
      <c r="U32" s="216"/>
      <c r="V32" s="216"/>
      <c r="W32" s="216"/>
      <c r="X32" s="216"/>
      <c r="Y32" s="216"/>
      <c r="Z32" s="216"/>
      <c r="AA32" s="216"/>
      <c r="AB32" s="216"/>
      <c r="AC32" s="216"/>
      <c r="AD32" s="216"/>
      <c r="AE32" s="216"/>
      <c r="AF32" s="215">
        <f>C32</f>
        <v>0</v>
      </c>
      <c r="AG32" s="202"/>
    </row>
    <row r="33" spans="1:33" ht="15.75" customHeight="1" x14ac:dyDescent="0.25">
      <c r="A33" s="49" t="s">
        <v>140</v>
      </c>
      <c r="B33" s="123" t="s">
        <v>139</v>
      </c>
      <c r="C33" s="216">
        <f>H33+L33+P33+AB33+T33+X33</f>
        <v>0</v>
      </c>
      <c r="D33" s="220"/>
      <c r="E33" s="219"/>
      <c r="F33" s="219"/>
      <c r="G33" s="219"/>
      <c r="H33" s="215"/>
      <c r="I33" s="215"/>
      <c r="J33" s="216"/>
      <c r="K33" s="216"/>
      <c r="L33" s="215"/>
      <c r="M33" s="215"/>
      <c r="N33" s="215"/>
      <c r="O33" s="220"/>
      <c r="P33" s="215">
        <v>0</v>
      </c>
      <c r="Q33" s="215"/>
      <c r="R33" s="216"/>
      <c r="S33" s="216"/>
      <c r="T33" s="215"/>
      <c r="U33" s="215"/>
      <c r="V33" s="216"/>
      <c r="W33" s="216"/>
      <c r="X33" s="215"/>
      <c r="Y33" s="215"/>
      <c r="Z33" s="216"/>
      <c r="AA33" s="216"/>
      <c r="AB33" s="215"/>
      <c r="AC33" s="215"/>
      <c r="AD33" s="216"/>
      <c r="AE33" s="216"/>
      <c r="AF33" s="215"/>
      <c r="AG33" s="207"/>
    </row>
    <row r="34" spans="1:33" ht="15.75" customHeight="1" x14ac:dyDescent="0.25">
      <c r="A34" s="49" t="s">
        <v>138</v>
      </c>
      <c r="B34" s="123" t="s">
        <v>137</v>
      </c>
      <c r="C34" s="216">
        <f>P34</f>
        <v>336.4</v>
      </c>
      <c r="D34" s="220"/>
      <c r="E34" s="219"/>
      <c r="F34" s="219"/>
      <c r="G34" s="219"/>
      <c r="H34" s="215"/>
      <c r="I34" s="215"/>
      <c r="J34" s="216"/>
      <c r="K34" s="216"/>
      <c r="L34" s="215"/>
      <c r="M34" s="220"/>
      <c r="N34" s="215"/>
      <c r="O34" s="220"/>
      <c r="P34" s="215">
        <v>336.4</v>
      </c>
      <c r="Q34" s="215" t="s">
        <v>522</v>
      </c>
      <c r="R34" s="216"/>
      <c r="S34" s="216"/>
      <c r="T34" s="215"/>
      <c r="U34" s="215"/>
      <c r="V34" s="216"/>
      <c r="W34" s="216"/>
      <c r="X34" s="215"/>
      <c r="Y34" s="215"/>
      <c r="Z34" s="216"/>
      <c r="AA34" s="216"/>
      <c r="AB34" s="215"/>
      <c r="AC34" s="215"/>
      <c r="AD34" s="216"/>
      <c r="AE34" s="216"/>
      <c r="AF34" s="215">
        <f>P34</f>
        <v>336.4</v>
      </c>
      <c r="AG34" s="207"/>
    </row>
    <row r="35" spans="1:33" ht="31.5" x14ac:dyDescent="0.25">
      <c r="A35" s="49" t="s">
        <v>58</v>
      </c>
      <c r="B35" s="122" t="s">
        <v>136</v>
      </c>
      <c r="C35" s="122"/>
      <c r="D35" s="115"/>
      <c r="E35" s="124"/>
      <c r="F35" s="124"/>
      <c r="G35" s="124"/>
      <c r="H35" s="125"/>
      <c r="I35" s="125"/>
      <c r="J35" s="127"/>
      <c r="K35" s="126"/>
      <c r="L35" s="125"/>
      <c r="M35" s="125"/>
      <c r="N35" s="107"/>
      <c r="O35" s="107"/>
      <c r="P35" s="125"/>
      <c r="Q35" s="125"/>
      <c r="R35" s="107"/>
      <c r="S35" s="107"/>
      <c r="T35" s="125"/>
      <c r="U35" s="125"/>
      <c r="V35" s="107"/>
      <c r="W35" s="107"/>
      <c r="X35" s="125"/>
      <c r="Y35" s="125"/>
      <c r="Z35" s="107"/>
      <c r="AA35" s="107"/>
      <c r="AB35" s="125"/>
      <c r="AC35" s="125"/>
      <c r="AD35" s="107"/>
      <c r="AE35" s="107"/>
      <c r="AF35" s="122"/>
      <c r="AG35" s="105"/>
    </row>
    <row r="36" spans="1:33" ht="31.5" x14ac:dyDescent="0.25">
      <c r="A36" s="48" t="s">
        <v>135</v>
      </c>
      <c r="B36" s="242" t="s">
        <v>134</v>
      </c>
      <c r="C36" s="129"/>
      <c r="D36" s="115"/>
      <c r="E36" s="124"/>
      <c r="F36" s="124"/>
      <c r="G36" s="124"/>
      <c r="H36" s="125"/>
      <c r="I36" s="125"/>
      <c r="J36" s="127"/>
      <c r="K36" s="126"/>
      <c r="L36" s="125"/>
      <c r="M36" s="125"/>
      <c r="N36" s="107"/>
      <c r="O36" s="107"/>
      <c r="P36" s="125"/>
      <c r="Q36" s="125"/>
      <c r="R36" s="107"/>
      <c r="S36" s="107"/>
      <c r="T36" s="125"/>
      <c r="U36" s="125"/>
      <c r="V36" s="107"/>
      <c r="W36" s="107"/>
      <c r="X36" s="125"/>
      <c r="Y36" s="125"/>
      <c r="Z36" s="107"/>
      <c r="AA36" s="107"/>
      <c r="AB36" s="125"/>
      <c r="AC36" s="125"/>
      <c r="AD36" s="107"/>
      <c r="AE36" s="107"/>
      <c r="AF36" s="107"/>
      <c r="AG36" s="105"/>
    </row>
    <row r="37" spans="1:33" x14ac:dyDescent="0.25">
      <c r="A37" s="48" t="s">
        <v>133</v>
      </c>
      <c r="B37" s="242" t="s">
        <v>123</v>
      </c>
      <c r="C37" s="129"/>
      <c r="D37" s="115"/>
      <c r="E37" s="124"/>
      <c r="F37" s="124"/>
      <c r="G37" s="124"/>
      <c r="H37" s="125"/>
      <c r="I37" s="125"/>
      <c r="J37" s="127"/>
      <c r="K37" s="126"/>
      <c r="L37" s="125"/>
      <c r="M37" s="125"/>
      <c r="N37" s="107"/>
      <c r="O37" s="107"/>
      <c r="P37" s="125"/>
      <c r="Q37" s="125"/>
      <c r="R37" s="107"/>
      <c r="S37" s="107"/>
      <c r="T37" s="125"/>
      <c r="U37" s="125"/>
      <c r="V37" s="107"/>
      <c r="W37" s="107"/>
      <c r="X37" s="125"/>
      <c r="Y37" s="125"/>
      <c r="Z37" s="107"/>
      <c r="AA37" s="107"/>
      <c r="AB37" s="125"/>
      <c r="AC37" s="125"/>
      <c r="AD37" s="107"/>
      <c r="AE37" s="107"/>
      <c r="AF37" s="107"/>
      <c r="AG37" s="105"/>
    </row>
    <row r="38" spans="1:33" x14ac:dyDescent="0.25">
      <c r="A38" s="48" t="s">
        <v>132</v>
      </c>
      <c r="B38" s="242" t="s">
        <v>121</v>
      </c>
      <c r="C38" s="129"/>
      <c r="D38" s="115"/>
      <c r="E38" s="124"/>
      <c r="F38" s="124"/>
      <c r="G38" s="124"/>
      <c r="H38" s="125"/>
      <c r="I38" s="125"/>
      <c r="J38" s="127"/>
      <c r="K38" s="126"/>
      <c r="L38" s="125"/>
      <c r="M38" s="125"/>
      <c r="N38" s="107"/>
      <c r="O38" s="107"/>
      <c r="P38" s="125"/>
      <c r="Q38" s="125"/>
      <c r="R38" s="107"/>
      <c r="S38" s="107"/>
      <c r="T38" s="125"/>
      <c r="U38" s="125"/>
      <c r="V38" s="107"/>
      <c r="W38" s="107"/>
      <c r="X38" s="125"/>
      <c r="Y38" s="125"/>
      <c r="Z38" s="107"/>
      <c r="AA38" s="107"/>
      <c r="AB38" s="125"/>
      <c r="AC38" s="125"/>
      <c r="AD38" s="107"/>
      <c r="AE38" s="107"/>
      <c r="AF38" s="107"/>
      <c r="AG38" s="105"/>
    </row>
    <row r="39" spans="1:33" ht="31.5" x14ac:dyDescent="0.25">
      <c r="A39" s="48" t="s">
        <v>131</v>
      </c>
      <c r="B39" s="123" t="s">
        <v>119</v>
      </c>
      <c r="C39" s="123"/>
      <c r="D39" s="115"/>
      <c r="E39" s="124"/>
      <c r="F39" s="124"/>
      <c r="G39" s="124"/>
      <c r="H39" s="125"/>
      <c r="I39" s="125"/>
      <c r="J39" s="127"/>
      <c r="K39" s="126"/>
      <c r="L39" s="125"/>
      <c r="M39" s="125"/>
      <c r="N39" s="107"/>
      <c r="O39" s="107"/>
      <c r="P39" s="125"/>
      <c r="Q39" s="125"/>
      <c r="R39" s="107"/>
      <c r="S39" s="107"/>
      <c r="T39" s="125"/>
      <c r="U39" s="125"/>
      <c r="V39" s="107"/>
      <c r="W39" s="107"/>
      <c r="X39" s="125"/>
      <c r="Y39" s="125"/>
      <c r="Z39" s="107"/>
      <c r="AA39" s="107"/>
      <c r="AB39" s="125"/>
      <c r="AC39" s="125"/>
      <c r="AD39" s="107"/>
      <c r="AE39" s="107"/>
      <c r="AF39" s="107"/>
      <c r="AG39" s="105"/>
    </row>
    <row r="40" spans="1:33" ht="31.5" x14ac:dyDescent="0.25">
      <c r="A40" s="48" t="s">
        <v>130</v>
      </c>
      <c r="B40" s="123" t="s">
        <v>117</v>
      </c>
      <c r="C40" s="123"/>
      <c r="D40" s="115"/>
      <c r="E40" s="124"/>
      <c r="F40" s="124"/>
      <c r="G40" s="124"/>
      <c r="H40" s="125"/>
      <c r="I40" s="125"/>
      <c r="J40" s="127"/>
      <c r="K40" s="126"/>
      <c r="L40" s="125"/>
      <c r="M40" s="125"/>
      <c r="N40" s="107"/>
      <c r="O40" s="107"/>
      <c r="P40" s="125"/>
      <c r="Q40" s="125"/>
      <c r="R40" s="107"/>
      <c r="S40" s="107"/>
      <c r="T40" s="125"/>
      <c r="U40" s="125"/>
      <c r="V40" s="107"/>
      <c r="W40" s="107"/>
      <c r="X40" s="125"/>
      <c r="Y40" s="125"/>
      <c r="Z40" s="107"/>
      <c r="AA40" s="107"/>
      <c r="AB40" s="125"/>
      <c r="AC40" s="125"/>
      <c r="AD40" s="107"/>
      <c r="AE40" s="107"/>
      <c r="AF40" s="107"/>
      <c r="AG40" s="105"/>
    </row>
    <row r="41" spans="1:33" x14ac:dyDescent="0.25">
      <c r="A41" s="48" t="s">
        <v>129</v>
      </c>
      <c r="B41" s="123" t="s">
        <v>115</v>
      </c>
      <c r="C41" s="123"/>
      <c r="D41" s="115"/>
      <c r="E41" s="124"/>
      <c r="F41" s="124"/>
      <c r="G41" s="124"/>
      <c r="H41" s="125"/>
      <c r="I41" s="125"/>
      <c r="J41" s="127"/>
      <c r="K41" s="126"/>
      <c r="L41" s="125"/>
      <c r="M41" s="125"/>
      <c r="N41" s="107"/>
      <c r="O41" s="107"/>
      <c r="P41" s="125"/>
      <c r="Q41" s="125"/>
      <c r="R41" s="107"/>
      <c r="S41" s="107"/>
      <c r="T41" s="125"/>
      <c r="U41" s="125"/>
      <c r="V41" s="107"/>
      <c r="W41" s="107"/>
      <c r="X41" s="125"/>
      <c r="Y41" s="125"/>
      <c r="Z41" s="107"/>
      <c r="AA41" s="107"/>
      <c r="AB41" s="125"/>
      <c r="AC41" s="125"/>
      <c r="AD41" s="107"/>
      <c r="AE41" s="107"/>
      <c r="AF41" s="107"/>
      <c r="AG41" s="105"/>
    </row>
    <row r="42" spans="1:33" ht="18.75" x14ac:dyDescent="0.25">
      <c r="A42" s="48" t="s">
        <v>128</v>
      </c>
      <c r="B42" s="242" t="s">
        <v>515</v>
      </c>
      <c r="C42" s="129"/>
      <c r="D42" s="115"/>
      <c r="E42" s="124"/>
      <c r="F42" s="124"/>
      <c r="G42" s="124"/>
      <c r="H42" s="125"/>
      <c r="I42" s="125"/>
      <c r="J42" s="127"/>
      <c r="K42" s="126"/>
      <c r="L42" s="125"/>
      <c r="M42" s="125"/>
      <c r="N42" s="107"/>
      <c r="O42" s="107"/>
      <c r="P42" s="125"/>
      <c r="Q42" s="125"/>
      <c r="R42" s="107"/>
      <c r="S42" s="107"/>
      <c r="T42" s="125"/>
      <c r="U42" s="125"/>
      <c r="V42" s="107"/>
      <c r="W42" s="107"/>
      <c r="X42" s="125"/>
      <c r="Y42" s="125"/>
      <c r="Z42" s="107"/>
      <c r="AA42" s="107"/>
      <c r="AB42" s="125"/>
      <c r="AC42" s="125"/>
      <c r="AD42" s="107"/>
      <c r="AE42" s="107"/>
      <c r="AF42" s="107"/>
      <c r="AG42" s="105"/>
    </row>
    <row r="43" spans="1:33" x14ac:dyDescent="0.25">
      <c r="A43" s="49" t="s">
        <v>57</v>
      </c>
      <c r="B43" s="122" t="s">
        <v>127</v>
      </c>
      <c r="C43" s="122"/>
      <c r="D43" s="115"/>
      <c r="E43" s="124"/>
      <c r="F43" s="124"/>
      <c r="G43" s="124"/>
      <c r="H43" s="125"/>
      <c r="I43" s="125"/>
      <c r="J43" s="127"/>
      <c r="K43" s="126"/>
      <c r="L43" s="125"/>
      <c r="M43" s="125"/>
      <c r="N43" s="107"/>
      <c r="O43" s="107"/>
      <c r="P43" s="125"/>
      <c r="Q43" s="125"/>
      <c r="R43" s="107"/>
      <c r="S43" s="107"/>
      <c r="T43" s="125"/>
      <c r="U43" s="125"/>
      <c r="V43" s="107"/>
      <c r="W43" s="107"/>
      <c r="X43" s="125"/>
      <c r="Y43" s="125"/>
      <c r="Z43" s="107"/>
      <c r="AA43" s="107"/>
      <c r="AB43" s="125"/>
      <c r="AC43" s="125"/>
      <c r="AD43" s="107"/>
      <c r="AE43" s="107"/>
      <c r="AF43" s="107"/>
      <c r="AG43" s="105"/>
    </row>
    <row r="44" spans="1:33" x14ac:dyDescent="0.25">
      <c r="A44" s="48" t="s">
        <v>126</v>
      </c>
      <c r="B44" s="123" t="s">
        <v>125</v>
      </c>
      <c r="C44" s="123"/>
      <c r="D44" s="115"/>
      <c r="E44" s="124"/>
      <c r="F44" s="124"/>
      <c r="G44" s="124"/>
      <c r="H44" s="125"/>
      <c r="I44" s="125"/>
      <c r="J44" s="127"/>
      <c r="K44" s="126"/>
      <c r="L44" s="125"/>
      <c r="M44" s="125"/>
      <c r="N44" s="107"/>
      <c r="O44" s="107"/>
      <c r="P44" s="125"/>
      <c r="Q44" s="125"/>
      <c r="R44" s="107"/>
      <c r="S44" s="107"/>
      <c r="T44" s="125"/>
      <c r="U44" s="125"/>
      <c r="V44" s="107"/>
      <c r="W44" s="107"/>
      <c r="X44" s="125"/>
      <c r="Y44" s="125"/>
      <c r="Z44" s="107"/>
      <c r="AA44" s="107"/>
      <c r="AB44" s="125"/>
      <c r="AC44" s="125"/>
      <c r="AD44" s="107"/>
      <c r="AE44" s="107"/>
      <c r="AF44" s="107"/>
      <c r="AG44" s="105"/>
    </row>
    <row r="45" spans="1:33" x14ac:dyDescent="0.25">
      <c r="A45" s="48" t="s">
        <v>124</v>
      </c>
      <c r="B45" s="123" t="s">
        <v>123</v>
      </c>
      <c r="C45" s="123"/>
      <c r="D45" s="115"/>
      <c r="E45" s="124"/>
      <c r="F45" s="124"/>
      <c r="G45" s="124"/>
      <c r="H45" s="125"/>
      <c r="I45" s="125"/>
      <c r="J45" s="127"/>
      <c r="K45" s="126"/>
      <c r="L45" s="125"/>
      <c r="M45" s="125"/>
      <c r="N45" s="107"/>
      <c r="O45" s="107"/>
      <c r="P45" s="125"/>
      <c r="Q45" s="125"/>
      <c r="R45" s="107"/>
      <c r="S45" s="107"/>
      <c r="T45" s="125"/>
      <c r="U45" s="125"/>
      <c r="V45" s="107"/>
      <c r="W45" s="107"/>
      <c r="X45" s="125"/>
      <c r="Y45" s="125"/>
      <c r="Z45" s="107"/>
      <c r="AA45" s="107"/>
      <c r="AB45" s="125"/>
      <c r="AC45" s="125"/>
      <c r="AD45" s="107"/>
      <c r="AE45" s="107"/>
      <c r="AF45" s="107"/>
      <c r="AG45" s="105"/>
    </row>
    <row r="46" spans="1:33" x14ac:dyDescent="0.25">
      <c r="A46" s="48" t="s">
        <v>122</v>
      </c>
      <c r="B46" s="123" t="s">
        <v>121</v>
      </c>
      <c r="C46" s="123"/>
      <c r="D46" s="115"/>
      <c r="E46" s="124"/>
      <c r="F46" s="124"/>
      <c r="G46" s="124"/>
      <c r="H46" s="125"/>
      <c r="I46" s="125"/>
      <c r="J46" s="127"/>
      <c r="K46" s="126"/>
      <c r="L46" s="125"/>
      <c r="M46" s="125"/>
      <c r="N46" s="107"/>
      <c r="O46" s="107"/>
      <c r="P46" s="125"/>
      <c r="Q46" s="125"/>
      <c r="R46" s="107"/>
      <c r="S46" s="107"/>
      <c r="T46" s="125"/>
      <c r="U46" s="125"/>
      <c r="V46" s="107"/>
      <c r="W46" s="107"/>
      <c r="X46" s="125"/>
      <c r="Y46" s="125"/>
      <c r="Z46" s="107"/>
      <c r="AA46" s="107"/>
      <c r="AB46" s="125"/>
      <c r="AC46" s="125"/>
      <c r="AD46" s="107"/>
      <c r="AE46" s="107"/>
      <c r="AF46" s="107"/>
      <c r="AG46" s="105"/>
    </row>
    <row r="47" spans="1:33" ht="31.5" x14ac:dyDescent="0.25">
      <c r="A47" s="48" t="s">
        <v>120</v>
      </c>
      <c r="B47" s="123" t="s">
        <v>119</v>
      </c>
      <c r="C47" s="123"/>
      <c r="D47" s="115"/>
      <c r="E47" s="124"/>
      <c r="F47" s="124"/>
      <c r="G47" s="124"/>
      <c r="H47" s="125"/>
      <c r="I47" s="125"/>
      <c r="J47" s="127"/>
      <c r="K47" s="126"/>
      <c r="L47" s="125"/>
      <c r="M47" s="125"/>
      <c r="N47" s="107"/>
      <c r="O47" s="107"/>
      <c r="P47" s="125"/>
      <c r="Q47" s="125"/>
      <c r="R47" s="107"/>
      <c r="S47" s="107"/>
      <c r="T47" s="125"/>
      <c r="U47" s="125"/>
      <c r="V47" s="107"/>
      <c r="W47" s="107"/>
      <c r="X47" s="125"/>
      <c r="Y47" s="125"/>
      <c r="Z47" s="107"/>
      <c r="AA47" s="107"/>
      <c r="AB47" s="125"/>
      <c r="AC47" s="125"/>
      <c r="AD47" s="107"/>
      <c r="AE47" s="107"/>
      <c r="AF47" s="107"/>
      <c r="AG47" s="105"/>
    </row>
    <row r="48" spans="1:33" ht="31.5" x14ac:dyDescent="0.25">
      <c r="A48" s="48" t="s">
        <v>118</v>
      </c>
      <c r="B48" s="123" t="s">
        <v>117</v>
      </c>
      <c r="C48" s="123"/>
      <c r="D48" s="115"/>
      <c r="E48" s="124"/>
      <c r="F48" s="124"/>
      <c r="G48" s="124"/>
      <c r="H48" s="125"/>
      <c r="I48" s="125"/>
      <c r="J48" s="127"/>
      <c r="K48" s="126"/>
      <c r="L48" s="125"/>
      <c r="M48" s="125"/>
      <c r="N48" s="107"/>
      <c r="O48" s="107"/>
      <c r="P48" s="125"/>
      <c r="Q48" s="125"/>
      <c r="R48" s="107"/>
      <c r="S48" s="107"/>
      <c r="T48" s="125"/>
      <c r="U48" s="125"/>
      <c r="V48" s="107"/>
      <c r="W48" s="107"/>
      <c r="X48" s="125"/>
      <c r="Y48" s="125"/>
      <c r="Z48" s="107"/>
      <c r="AA48" s="107"/>
      <c r="AB48" s="125"/>
      <c r="AC48" s="125"/>
      <c r="AD48" s="107"/>
      <c r="AE48" s="107"/>
      <c r="AF48" s="107"/>
      <c r="AG48" s="105"/>
    </row>
    <row r="49" spans="1:33" x14ac:dyDescent="0.25">
      <c r="A49" s="48" t="s">
        <v>116</v>
      </c>
      <c r="B49" s="123" t="s">
        <v>115</v>
      </c>
      <c r="C49" s="123"/>
      <c r="D49" s="115"/>
      <c r="E49" s="124"/>
      <c r="F49" s="124"/>
      <c r="G49" s="124"/>
      <c r="H49" s="125"/>
      <c r="I49" s="125"/>
      <c r="J49" s="127"/>
      <c r="K49" s="126"/>
      <c r="L49" s="125"/>
      <c r="M49" s="125"/>
      <c r="N49" s="107"/>
      <c r="O49" s="107"/>
      <c r="P49" s="125"/>
      <c r="Q49" s="125"/>
      <c r="R49" s="107"/>
      <c r="S49" s="107"/>
      <c r="T49" s="125"/>
      <c r="U49" s="125"/>
      <c r="V49" s="107"/>
      <c r="W49" s="107"/>
      <c r="X49" s="125"/>
      <c r="Y49" s="125"/>
      <c r="Z49" s="107"/>
      <c r="AA49" s="107"/>
      <c r="AB49" s="125"/>
      <c r="AC49" s="125"/>
      <c r="AD49" s="107"/>
      <c r="AE49" s="107"/>
      <c r="AF49" s="107"/>
      <c r="AG49" s="105"/>
    </row>
    <row r="50" spans="1:33" ht="18.75" x14ac:dyDescent="0.25">
      <c r="A50" s="48" t="s">
        <v>114</v>
      </c>
      <c r="B50" s="242" t="s">
        <v>515</v>
      </c>
      <c r="C50" s="129"/>
      <c r="D50" s="115"/>
      <c r="E50" s="124"/>
      <c r="F50" s="124"/>
      <c r="G50" s="124"/>
      <c r="H50" s="125"/>
      <c r="I50" s="125"/>
      <c r="J50" s="127"/>
      <c r="K50" s="126"/>
      <c r="L50" s="125"/>
      <c r="M50" s="125"/>
      <c r="N50" s="107"/>
      <c r="O50" s="107"/>
      <c r="P50" s="125"/>
      <c r="Q50" s="125"/>
      <c r="R50" s="107"/>
      <c r="S50" s="107"/>
      <c r="T50" s="125"/>
      <c r="U50" s="125"/>
      <c r="V50" s="107"/>
      <c r="W50" s="107"/>
      <c r="X50" s="125"/>
      <c r="Y50" s="125"/>
      <c r="Z50" s="107"/>
      <c r="AA50" s="107"/>
      <c r="AB50" s="125"/>
      <c r="AC50" s="125"/>
      <c r="AD50" s="107"/>
      <c r="AE50" s="107"/>
      <c r="AF50" s="107"/>
      <c r="AG50" s="105"/>
    </row>
    <row r="51" spans="1:33" ht="35.25" customHeight="1" x14ac:dyDescent="0.25">
      <c r="A51" s="49" t="s">
        <v>55</v>
      </c>
      <c r="B51" s="122" t="s">
        <v>113</v>
      </c>
      <c r="C51" s="122"/>
      <c r="D51" s="115"/>
      <c r="E51" s="124"/>
      <c r="F51" s="124"/>
      <c r="G51" s="124"/>
      <c r="H51" s="125"/>
      <c r="I51" s="125"/>
      <c r="J51" s="127"/>
      <c r="K51" s="126"/>
      <c r="L51" s="125"/>
      <c r="M51" s="125"/>
      <c r="N51" s="107"/>
      <c r="O51" s="107"/>
      <c r="P51" s="125"/>
      <c r="Q51" s="125"/>
      <c r="R51" s="107"/>
      <c r="S51" s="107"/>
      <c r="T51" s="125"/>
      <c r="U51" s="125"/>
      <c r="V51" s="107"/>
      <c r="W51" s="107"/>
      <c r="X51" s="125"/>
      <c r="Y51" s="125"/>
      <c r="Z51" s="107"/>
      <c r="AA51" s="107"/>
      <c r="AB51" s="125"/>
      <c r="AC51" s="125"/>
      <c r="AD51" s="107"/>
      <c r="AE51" s="107"/>
      <c r="AF51" s="107"/>
      <c r="AG51" s="105"/>
    </row>
    <row r="52" spans="1:33" x14ac:dyDescent="0.25">
      <c r="A52" s="48" t="s">
        <v>112</v>
      </c>
      <c r="B52" s="123" t="s">
        <v>111</v>
      </c>
      <c r="C52" s="122"/>
      <c r="D52" s="115"/>
      <c r="E52" s="124"/>
      <c r="F52" s="124"/>
      <c r="G52" s="124"/>
      <c r="H52" s="125"/>
      <c r="I52" s="125"/>
      <c r="J52" s="127"/>
      <c r="K52" s="126"/>
      <c r="L52" s="125"/>
      <c r="M52" s="125"/>
      <c r="N52" s="107"/>
      <c r="O52" s="107"/>
      <c r="P52" s="125"/>
      <c r="Q52" s="125"/>
      <c r="R52" s="107"/>
      <c r="S52" s="107"/>
      <c r="T52" s="125"/>
      <c r="U52" s="125"/>
      <c r="V52" s="107"/>
      <c r="W52" s="107"/>
      <c r="X52" s="125"/>
      <c r="Y52" s="125"/>
      <c r="Z52" s="107"/>
      <c r="AA52" s="107"/>
      <c r="AB52" s="125"/>
      <c r="AC52" s="125"/>
      <c r="AD52" s="107"/>
      <c r="AE52" s="107"/>
      <c r="AF52" s="107"/>
      <c r="AG52" s="105"/>
    </row>
    <row r="53" spans="1:33" x14ac:dyDescent="0.25">
      <c r="A53" s="48" t="s">
        <v>110</v>
      </c>
      <c r="B53" s="123" t="s">
        <v>104</v>
      </c>
      <c r="C53" s="123"/>
      <c r="D53" s="115"/>
      <c r="E53" s="124"/>
      <c r="F53" s="124"/>
      <c r="G53" s="124"/>
      <c r="H53" s="125"/>
      <c r="I53" s="125"/>
      <c r="J53" s="127"/>
      <c r="K53" s="126"/>
      <c r="L53" s="125"/>
      <c r="M53" s="125"/>
      <c r="N53" s="107"/>
      <c r="O53" s="107"/>
      <c r="P53" s="125"/>
      <c r="Q53" s="125"/>
      <c r="R53" s="107"/>
      <c r="S53" s="107"/>
      <c r="T53" s="125"/>
      <c r="U53" s="125"/>
      <c r="V53" s="107"/>
      <c r="W53" s="107"/>
      <c r="X53" s="125"/>
      <c r="Y53" s="125"/>
      <c r="Z53" s="107"/>
      <c r="AA53" s="107"/>
      <c r="AB53" s="125"/>
      <c r="AC53" s="125"/>
      <c r="AD53" s="107"/>
      <c r="AE53" s="107"/>
      <c r="AF53" s="107"/>
      <c r="AG53" s="105"/>
    </row>
    <row r="54" spans="1:33" x14ac:dyDescent="0.25">
      <c r="A54" s="48" t="s">
        <v>109</v>
      </c>
      <c r="B54" s="242" t="s">
        <v>103</v>
      </c>
      <c r="C54" s="129"/>
      <c r="D54" s="115"/>
      <c r="E54" s="124"/>
      <c r="F54" s="124"/>
      <c r="G54" s="124"/>
      <c r="H54" s="125"/>
      <c r="I54" s="125"/>
      <c r="J54" s="127"/>
      <c r="K54" s="126"/>
      <c r="L54" s="125"/>
      <c r="M54" s="125"/>
      <c r="N54" s="107"/>
      <c r="O54" s="107"/>
      <c r="P54" s="125"/>
      <c r="Q54" s="125"/>
      <c r="R54" s="107"/>
      <c r="S54" s="107"/>
      <c r="T54" s="125"/>
      <c r="U54" s="125"/>
      <c r="V54" s="107"/>
      <c r="W54" s="107"/>
      <c r="X54" s="125"/>
      <c r="Y54" s="125"/>
      <c r="Z54" s="107"/>
      <c r="AA54" s="107"/>
      <c r="AB54" s="125"/>
      <c r="AC54" s="125"/>
      <c r="AD54" s="107"/>
      <c r="AE54" s="107"/>
      <c r="AF54" s="107"/>
      <c r="AG54" s="105"/>
    </row>
    <row r="55" spans="1:33" x14ac:dyDescent="0.25">
      <c r="A55" s="48" t="s">
        <v>108</v>
      </c>
      <c r="B55" s="242" t="s">
        <v>102</v>
      </c>
      <c r="C55" s="129"/>
      <c r="D55" s="115"/>
      <c r="E55" s="124"/>
      <c r="F55" s="124"/>
      <c r="G55" s="124"/>
      <c r="H55" s="125"/>
      <c r="I55" s="125"/>
      <c r="J55" s="127"/>
      <c r="K55" s="126"/>
      <c r="L55" s="125"/>
      <c r="M55" s="125"/>
      <c r="N55" s="107"/>
      <c r="O55" s="107"/>
      <c r="P55" s="125"/>
      <c r="Q55" s="125"/>
      <c r="R55" s="107"/>
      <c r="S55" s="107"/>
      <c r="T55" s="125"/>
      <c r="U55" s="125"/>
      <c r="V55" s="107"/>
      <c r="W55" s="107"/>
      <c r="X55" s="125"/>
      <c r="Y55" s="125"/>
      <c r="Z55" s="107"/>
      <c r="AA55" s="107"/>
      <c r="AB55" s="125"/>
      <c r="AC55" s="125"/>
      <c r="AD55" s="107"/>
      <c r="AE55" s="107"/>
      <c r="AF55" s="107"/>
      <c r="AG55" s="105"/>
    </row>
    <row r="56" spans="1:33" x14ac:dyDescent="0.25">
      <c r="A56" s="48" t="s">
        <v>107</v>
      </c>
      <c r="B56" s="242" t="s">
        <v>101</v>
      </c>
      <c r="C56" s="129"/>
      <c r="D56" s="115"/>
      <c r="E56" s="124"/>
      <c r="F56" s="124"/>
      <c r="G56" s="124"/>
      <c r="H56" s="125"/>
      <c r="I56" s="125"/>
      <c r="J56" s="127"/>
      <c r="K56" s="126"/>
      <c r="L56" s="125"/>
      <c r="M56" s="125"/>
      <c r="N56" s="107"/>
      <c r="O56" s="107"/>
      <c r="P56" s="125"/>
      <c r="Q56" s="125"/>
      <c r="R56" s="107"/>
      <c r="S56" s="107"/>
      <c r="T56" s="125"/>
      <c r="U56" s="125"/>
      <c r="V56" s="107"/>
      <c r="W56" s="107"/>
      <c r="X56" s="125"/>
      <c r="Y56" s="125"/>
      <c r="Z56" s="107"/>
      <c r="AA56" s="107"/>
      <c r="AB56" s="125"/>
      <c r="AC56" s="125"/>
      <c r="AD56" s="107"/>
      <c r="AE56" s="107"/>
      <c r="AF56" s="107"/>
      <c r="AG56" s="105"/>
    </row>
    <row r="57" spans="1:33" ht="18.75" x14ac:dyDescent="0.25">
      <c r="A57" s="48" t="s">
        <v>106</v>
      </c>
      <c r="B57" s="242" t="s">
        <v>516</v>
      </c>
      <c r="C57" s="129"/>
      <c r="D57" s="115"/>
      <c r="E57" s="124"/>
      <c r="F57" s="124"/>
      <c r="G57" s="124"/>
      <c r="H57" s="125"/>
      <c r="I57" s="125"/>
      <c r="J57" s="127"/>
      <c r="K57" s="126"/>
      <c r="L57" s="125"/>
      <c r="M57" s="125"/>
      <c r="N57" s="107"/>
      <c r="O57" s="107"/>
      <c r="P57" s="125"/>
      <c r="Q57" s="125"/>
      <c r="R57" s="107"/>
      <c r="S57" s="107"/>
      <c r="T57" s="125"/>
      <c r="U57" s="125"/>
      <c r="V57" s="107"/>
      <c r="W57" s="107"/>
      <c r="X57" s="125"/>
      <c r="Y57" s="125"/>
      <c r="Z57" s="107"/>
      <c r="AA57" s="107"/>
      <c r="AB57" s="125"/>
      <c r="AC57" s="125"/>
      <c r="AD57" s="107"/>
      <c r="AE57" s="107"/>
      <c r="AF57" s="107"/>
      <c r="AG57" s="105"/>
    </row>
    <row r="58" spans="1:33" ht="36.75" customHeight="1" x14ac:dyDescent="0.25">
      <c r="A58" s="49" t="s">
        <v>54</v>
      </c>
      <c r="B58" s="243" t="s">
        <v>205</v>
      </c>
      <c r="C58" s="129"/>
      <c r="D58" s="115"/>
      <c r="E58" s="124"/>
      <c r="F58" s="124"/>
      <c r="G58" s="124"/>
      <c r="H58" s="125"/>
      <c r="I58" s="125"/>
      <c r="J58" s="127"/>
      <c r="K58" s="126"/>
      <c r="L58" s="125"/>
      <c r="M58" s="125"/>
      <c r="N58" s="107"/>
      <c r="O58" s="107"/>
      <c r="P58" s="125"/>
      <c r="Q58" s="125"/>
      <c r="R58" s="107"/>
      <c r="S58" s="107"/>
      <c r="T58" s="125"/>
      <c r="U58" s="125"/>
      <c r="V58" s="107"/>
      <c r="W58" s="107"/>
      <c r="X58" s="125"/>
      <c r="Y58" s="125"/>
      <c r="Z58" s="107"/>
      <c r="AA58" s="107"/>
      <c r="AB58" s="125"/>
      <c r="AC58" s="125"/>
      <c r="AD58" s="107"/>
      <c r="AE58" s="107"/>
      <c r="AF58" s="107"/>
      <c r="AG58" s="105"/>
    </row>
    <row r="59" spans="1:33" x14ac:dyDescent="0.25">
      <c r="A59" s="49" t="s">
        <v>52</v>
      </c>
      <c r="B59" s="122" t="s">
        <v>105</v>
      </c>
      <c r="C59" s="115"/>
      <c r="D59" s="115"/>
      <c r="E59" s="124"/>
      <c r="F59" s="124"/>
      <c r="G59" s="124"/>
      <c r="H59" s="125"/>
      <c r="I59" s="125"/>
      <c r="J59" s="127"/>
      <c r="K59" s="126"/>
      <c r="L59" s="125"/>
      <c r="M59" s="125"/>
      <c r="N59" s="107"/>
      <c r="O59" s="107"/>
      <c r="P59" s="125"/>
      <c r="Q59" s="125"/>
      <c r="R59" s="107"/>
      <c r="S59" s="107"/>
      <c r="T59" s="125"/>
      <c r="U59" s="125"/>
      <c r="V59" s="107"/>
      <c r="W59" s="107"/>
      <c r="X59" s="125"/>
      <c r="Y59" s="125"/>
      <c r="Z59" s="107"/>
      <c r="AA59" s="107"/>
      <c r="AB59" s="125"/>
      <c r="AC59" s="125"/>
      <c r="AD59" s="107"/>
      <c r="AE59" s="107"/>
      <c r="AF59" s="107"/>
      <c r="AG59" s="105"/>
    </row>
    <row r="60" spans="1:33" x14ac:dyDescent="0.25">
      <c r="A60" s="48" t="s">
        <v>199</v>
      </c>
      <c r="B60" s="244" t="s">
        <v>125</v>
      </c>
      <c r="C60" s="130"/>
      <c r="D60" s="115"/>
      <c r="E60" s="124"/>
      <c r="F60" s="124"/>
      <c r="G60" s="124"/>
      <c r="H60" s="125"/>
      <c r="I60" s="125"/>
      <c r="J60" s="127"/>
      <c r="K60" s="126"/>
      <c r="L60" s="125"/>
      <c r="M60" s="125"/>
      <c r="N60" s="107"/>
      <c r="O60" s="107"/>
      <c r="P60" s="125"/>
      <c r="Q60" s="125"/>
      <c r="R60" s="107"/>
      <c r="S60" s="107"/>
      <c r="T60" s="125"/>
      <c r="U60" s="125"/>
      <c r="V60" s="107"/>
      <c r="W60" s="107"/>
      <c r="X60" s="125"/>
      <c r="Y60" s="125"/>
      <c r="Z60" s="107"/>
      <c r="AA60" s="107"/>
      <c r="AB60" s="125"/>
      <c r="AC60" s="125"/>
      <c r="AD60" s="107"/>
      <c r="AE60" s="107"/>
      <c r="AF60" s="107"/>
      <c r="AG60" s="105"/>
    </row>
    <row r="61" spans="1:33" x14ac:dyDescent="0.25">
      <c r="A61" s="48" t="s">
        <v>200</v>
      </c>
      <c r="B61" s="244" t="s">
        <v>123</v>
      </c>
      <c r="C61" s="130"/>
      <c r="D61" s="115"/>
      <c r="E61" s="124"/>
      <c r="F61" s="124"/>
      <c r="G61" s="124"/>
      <c r="H61" s="125"/>
      <c r="I61" s="125"/>
      <c r="J61" s="127"/>
      <c r="K61" s="126"/>
      <c r="L61" s="125"/>
      <c r="M61" s="125"/>
      <c r="N61" s="107"/>
      <c r="O61" s="107"/>
      <c r="P61" s="125"/>
      <c r="Q61" s="125"/>
      <c r="R61" s="107"/>
      <c r="S61" s="107"/>
      <c r="T61" s="125"/>
      <c r="U61" s="125"/>
      <c r="V61" s="107"/>
      <c r="W61" s="107"/>
      <c r="X61" s="125"/>
      <c r="Y61" s="125"/>
      <c r="Z61" s="107"/>
      <c r="AA61" s="107"/>
      <c r="AB61" s="125"/>
      <c r="AC61" s="125"/>
      <c r="AD61" s="107"/>
      <c r="AE61" s="107"/>
      <c r="AF61" s="107"/>
      <c r="AG61" s="105"/>
    </row>
    <row r="62" spans="1:33" x14ac:dyDescent="0.25">
      <c r="A62" s="48" t="s">
        <v>201</v>
      </c>
      <c r="B62" s="244" t="s">
        <v>121</v>
      </c>
      <c r="C62" s="130"/>
      <c r="D62" s="115"/>
      <c r="E62" s="124"/>
      <c r="F62" s="124"/>
      <c r="G62" s="124"/>
      <c r="H62" s="125"/>
      <c r="I62" s="125"/>
      <c r="J62" s="127"/>
      <c r="K62" s="126"/>
      <c r="L62" s="125"/>
      <c r="M62" s="125"/>
      <c r="N62" s="107"/>
      <c r="O62" s="107"/>
      <c r="P62" s="125"/>
      <c r="Q62" s="125"/>
      <c r="R62" s="107"/>
      <c r="S62" s="107"/>
      <c r="T62" s="125"/>
      <c r="U62" s="125"/>
      <c r="V62" s="107"/>
      <c r="W62" s="107"/>
      <c r="X62" s="125"/>
      <c r="Y62" s="125"/>
      <c r="Z62" s="107"/>
      <c r="AA62" s="107"/>
      <c r="AB62" s="125"/>
      <c r="AC62" s="125"/>
      <c r="AD62" s="107"/>
      <c r="AE62" s="107"/>
      <c r="AF62" s="107"/>
      <c r="AG62" s="105"/>
    </row>
    <row r="63" spans="1:33" x14ac:dyDescent="0.25">
      <c r="A63" s="48" t="s">
        <v>202</v>
      </c>
      <c r="B63" s="244" t="s">
        <v>204</v>
      </c>
      <c r="C63" s="130"/>
      <c r="D63" s="115"/>
      <c r="E63" s="124"/>
      <c r="F63" s="124"/>
      <c r="G63" s="124"/>
      <c r="H63" s="125"/>
      <c r="I63" s="125"/>
      <c r="J63" s="127"/>
      <c r="K63" s="126"/>
      <c r="L63" s="125"/>
      <c r="M63" s="125"/>
      <c r="N63" s="107"/>
      <c r="O63" s="107"/>
      <c r="P63" s="125"/>
      <c r="Q63" s="125"/>
      <c r="R63" s="107"/>
      <c r="S63" s="107"/>
      <c r="T63" s="125"/>
      <c r="U63" s="125"/>
      <c r="V63" s="107"/>
      <c r="W63" s="107"/>
      <c r="X63" s="125"/>
      <c r="Y63" s="125"/>
      <c r="Z63" s="107"/>
      <c r="AA63" s="107"/>
      <c r="AB63" s="125"/>
      <c r="AC63" s="125"/>
      <c r="AD63" s="107"/>
      <c r="AE63" s="107"/>
      <c r="AF63" s="107"/>
      <c r="AG63" s="105"/>
    </row>
    <row r="64" spans="1:33" ht="18.75" x14ac:dyDescent="0.25">
      <c r="A64" s="48" t="s">
        <v>203</v>
      </c>
      <c r="B64" s="242" t="s">
        <v>516</v>
      </c>
      <c r="C64" s="129"/>
      <c r="D64" s="115"/>
      <c r="E64" s="124"/>
      <c r="F64" s="124"/>
      <c r="G64" s="124"/>
      <c r="H64" s="125"/>
      <c r="I64" s="125"/>
      <c r="J64" s="127"/>
      <c r="K64" s="126"/>
      <c r="L64" s="125"/>
      <c r="M64" s="125"/>
      <c r="N64" s="107"/>
      <c r="O64" s="107"/>
      <c r="P64" s="125"/>
      <c r="Q64" s="125"/>
      <c r="R64" s="107"/>
      <c r="S64" s="107"/>
      <c r="T64" s="125"/>
      <c r="U64" s="125"/>
      <c r="V64" s="107"/>
      <c r="W64" s="107"/>
      <c r="X64" s="125"/>
      <c r="Y64" s="125"/>
      <c r="Z64" s="107"/>
      <c r="AA64" s="107"/>
      <c r="AB64" s="125"/>
      <c r="AC64" s="125"/>
      <c r="AD64" s="107"/>
      <c r="AE64" s="107"/>
      <c r="AF64" s="107"/>
      <c r="AG64" s="105"/>
    </row>
    <row r="65" spans="1:32" x14ac:dyDescent="0.25">
      <c r="A65" s="46"/>
      <c r="B65" s="131"/>
      <c r="C65" s="131"/>
      <c r="D65" s="131"/>
      <c r="E65" s="131"/>
      <c r="F65" s="131"/>
      <c r="G65" s="131"/>
      <c r="H65" s="132"/>
      <c r="I65" s="132"/>
    </row>
    <row r="66" spans="1:32" ht="54" customHeight="1" x14ac:dyDescent="0.25">
      <c r="A66" s="43"/>
      <c r="B66" s="430"/>
      <c r="C66" s="430"/>
      <c r="D66" s="430"/>
      <c r="E66" s="430"/>
      <c r="F66" s="430"/>
      <c r="G66" s="430"/>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row>
    <row r="67" spans="1:32" x14ac:dyDescent="0.25">
      <c r="A67" s="43"/>
    </row>
    <row r="68" spans="1:32" ht="50.25" customHeight="1" x14ac:dyDescent="0.25">
      <c r="A68" s="43"/>
      <c r="B68" s="432"/>
      <c r="C68" s="432"/>
      <c r="D68" s="432"/>
      <c r="E68" s="432"/>
      <c r="F68" s="432"/>
      <c r="G68" s="432"/>
    </row>
    <row r="69" spans="1:32" x14ac:dyDescent="0.25">
      <c r="A69" s="43"/>
    </row>
    <row r="70" spans="1:32" ht="36.75" customHeight="1" x14ac:dyDescent="0.25">
      <c r="A70" s="43"/>
      <c r="B70" s="430"/>
      <c r="C70" s="430"/>
      <c r="D70" s="430"/>
      <c r="E70" s="430"/>
      <c r="F70" s="430"/>
      <c r="G70" s="430"/>
    </row>
    <row r="71" spans="1:32" x14ac:dyDescent="0.25">
      <c r="A71" s="43"/>
      <c r="B71" s="133"/>
      <c r="C71" s="133"/>
      <c r="D71" s="133"/>
      <c r="E71" s="133"/>
      <c r="F71" s="133"/>
      <c r="J71" s="134"/>
    </row>
    <row r="72" spans="1:32" ht="51" customHeight="1" x14ac:dyDescent="0.25">
      <c r="A72" s="43"/>
      <c r="B72" s="430"/>
      <c r="C72" s="430"/>
      <c r="D72" s="430"/>
      <c r="E72" s="430"/>
      <c r="F72" s="430"/>
      <c r="G72" s="430"/>
      <c r="J72" s="134"/>
    </row>
    <row r="73" spans="1:32" ht="32.25" customHeight="1" x14ac:dyDescent="0.25">
      <c r="A73" s="43"/>
      <c r="B73" s="432"/>
      <c r="C73" s="432"/>
      <c r="D73" s="432"/>
      <c r="E73" s="432"/>
      <c r="F73" s="432"/>
      <c r="G73" s="432"/>
    </row>
    <row r="74" spans="1:32" ht="51.75" customHeight="1" x14ac:dyDescent="0.25">
      <c r="A74" s="43"/>
      <c r="B74" s="430"/>
      <c r="C74" s="430"/>
      <c r="D74" s="430"/>
      <c r="E74" s="430"/>
      <c r="F74" s="430"/>
      <c r="G74" s="430"/>
    </row>
    <row r="75" spans="1:32" ht="21.75" customHeight="1" x14ac:dyDescent="0.25">
      <c r="A75" s="43"/>
      <c r="B75" s="433"/>
      <c r="C75" s="433"/>
      <c r="D75" s="433"/>
      <c r="E75" s="433"/>
      <c r="F75" s="433"/>
      <c r="G75" s="433"/>
      <c r="H75" s="135"/>
      <c r="I75" s="135"/>
    </row>
    <row r="76" spans="1:32" ht="23.25" customHeight="1" x14ac:dyDescent="0.25">
      <c r="A76" s="43"/>
      <c r="B76" s="135"/>
      <c r="C76" s="135"/>
      <c r="D76" s="135"/>
      <c r="E76" s="135"/>
      <c r="F76" s="135"/>
    </row>
    <row r="77" spans="1:32" ht="18.75" customHeight="1" x14ac:dyDescent="0.25">
      <c r="A77" s="43"/>
      <c r="B77" s="431"/>
      <c r="C77" s="431"/>
      <c r="D77" s="431"/>
      <c r="E77" s="431"/>
      <c r="F77" s="431"/>
      <c r="G77" s="431"/>
    </row>
    <row r="78" spans="1:32" x14ac:dyDescent="0.25">
      <c r="A78" s="43"/>
    </row>
    <row r="79" spans="1:32" x14ac:dyDescent="0.25">
      <c r="A79" s="43"/>
    </row>
  </sheetData>
  <mergeCells count="42">
    <mergeCell ref="X20:AA20"/>
    <mergeCell ref="X21:Y21"/>
    <mergeCell ref="Z21:AA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AB20:AE20"/>
    <mergeCell ref="AB21:AC21"/>
    <mergeCell ref="AD21:AE21"/>
    <mergeCell ref="J21:K21"/>
    <mergeCell ref="B20:B22"/>
    <mergeCell ref="G20:G22"/>
    <mergeCell ref="B74:G74"/>
    <mergeCell ref="B77:G77"/>
    <mergeCell ref="B66:G66"/>
    <mergeCell ref="B68:G68"/>
    <mergeCell ref="B70:G70"/>
    <mergeCell ref="B72:G72"/>
    <mergeCell ref="B73:G73"/>
    <mergeCell ref="B75:G75"/>
    <mergeCell ref="L20:O20"/>
    <mergeCell ref="L21:M21"/>
    <mergeCell ref="N21:O21"/>
    <mergeCell ref="P20:S20"/>
    <mergeCell ref="P21:Q21"/>
    <mergeCell ref="R21:S21"/>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Q7" zoomScale="70" zoomScaleSheetLayoutView="70" workbookViewId="0">
      <selection activeCell="M33" sqref="M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13"/>
    </row>
    <row r="7" spans="1:48" ht="18.75" customHeight="1" x14ac:dyDescent="0.25">
      <c r="A7" s="280" t="s">
        <v>497</v>
      </c>
      <c r="B7" s="280"/>
      <c r="C7" s="280"/>
      <c r="D7" s="280" t="s">
        <v>354</v>
      </c>
      <c r="E7" s="280"/>
      <c r="F7" s="280"/>
      <c r="G7" s="280" t="s">
        <v>354</v>
      </c>
      <c r="H7" s="280"/>
      <c r="I7" s="280"/>
      <c r="J7" s="280" t="s">
        <v>354</v>
      </c>
      <c r="K7" s="280"/>
      <c r="L7" s="280"/>
      <c r="M7" s="280" t="s">
        <v>354</v>
      </c>
      <c r="N7" s="280"/>
      <c r="O7" s="280"/>
      <c r="P7" s="280" t="s">
        <v>354</v>
      </c>
      <c r="Q7" s="280"/>
      <c r="R7" s="280"/>
      <c r="S7" s="280" t="s">
        <v>354</v>
      </c>
      <c r="T7" s="280"/>
      <c r="U7" s="280"/>
      <c r="V7" s="280" t="s">
        <v>354</v>
      </c>
      <c r="W7" s="280"/>
      <c r="X7" s="280"/>
      <c r="Y7" s="280" t="s">
        <v>354</v>
      </c>
      <c r="Z7" s="280"/>
      <c r="AA7" s="280"/>
      <c r="AB7" s="280" t="s">
        <v>354</v>
      </c>
      <c r="AC7" s="280"/>
      <c r="AD7" s="280"/>
      <c r="AE7" s="280" t="s">
        <v>354</v>
      </c>
      <c r="AF7" s="280"/>
      <c r="AG7" s="280"/>
      <c r="AH7" s="280" t="s">
        <v>354</v>
      </c>
      <c r="AI7" s="280"/>
      <c r="AJ7" s="280"/>
      <c r="AK7" s="280" t="s">
        <v>354</v>
      </c>
      <c r="AL7" s="280"/>
      <c r="AM7" s="280"/>
      <c r="AN7" s="280" t="s">
        <v>354</v>
      </c>
      <c r="AO7" s="280"/>
      <c r="AP7" s="280"/>
      <c r="AQ7" s="280" t="s">
        <v>354</v>
      </c>
      <c r="AR7" s="280"/>
      <c r="AS7" s="280"/>
      <c r="AT7" s="280" t="s">
        <v>354</v>
      </c>
      <c r="AU7" s="280"/>
      <c r="AV7" s="280"/>
    </row>
    <row r="8" spans="1:48" ht="18.75" x14ac:dyDescent="0.25">
      <c r="A8" s="281" t="s">
        <v>4</v>
      </c>
      <c r="B8" s="281"/>
      <c r="C8" s="281"/>
      <c r="D8" s="281" t="s">
        <v>4</v>
      </c>
      <c r="E8" s="281"/>
      <c r="F8" s="281"/>
      <c r="G8" s="281" t="s">
        <v>4</v>
      </c>
      <c r="H8" s="281"/>
      <c r="I8" s="281"/>
      <c r="J8" s="281" t="s">
        <v>4</v>
      </c>
      <c r="K8" s="281"/>
      <c r="L8" s="281"/>
      <c r="M8" s="281" t="s">
        <v>4</v>
      </c>
      <c r="N8" s="281"/>
      <c r="O8" s="281"/>
      <c r="P8" s="281" t="s">
        <v>4</v>
      </c>
      <c r="Q8" s="281"/>
      <c r="R8" s="281"/>
      <c r="S8" s="281" t="s">
        <v>4</v>
      </c>
      <c r="T8" s="281"/>
      <c r="U8" s="281"/>
      <c r="V8" s="281" t="s">
        <v>4</v>
      </c>
      <c r="W8" s="281"/>
      <c r="X8" s="281"/>
      <c r="Y8" s="281" t="s">
        <v>4</v>
      </c>
      <c r="Z8" s="281"/>
      <c r="AA8" s="281"/>
      <c r="AB8" s="281" t="s">
        <v>4</v>
      </c>
      <c r="AC8" s="281"/>
      <c r="AD8" s="281"/>
      <c r="AE8" s="281" t="s">
        <v>4</v>
      </c>
      <c r="AF8" s="281"/>
      <c r="AG8" s="281"/>
      <c r="AH8" s="281" t="s">
        <v>4</v>
      </c>
      <c r="AI8" s="281"/>
      <c r="AJ8" s="281"/>
      <c r="AK8" s="281" t="s">
        <v>4</v>
      </c>
      <c r="AL8" s="281"/>
      <c r="AM8" s="281"/>
      <c r="AN8" s="281" t="s">
        <v>4</v>
      </c>
      <c r="AO8" s="281"/>
      <c r="AP8" s="281"/>
      <c r="AQ8" s="281" t="s">
        <v>4</v>
      </c>
      <c r="AR8" s="281"/>
      <c r="AS8" s="281"/>
      <c r="AT8" s="281" t="s">
        <v>4</v>
      </c>
      <c r="AU8" s="281"/>
      <c r="AV8" s="281"/>
    </row>
    <row r="9" spans="1:48" x14ac:dyDescent="0.25">
      <c r="A9" s="331"/>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8.75" x14ac:dyDescent="0.25">
      <c r="A10" s="280" t="str">
        <f>'6.2. Паспорт фин осв ввод'!A11:AG11</f>
        <v>L_AIISKUE_2027_TNES</v>
      </c>
      <c r="B10" s="313"/>
      <c r="C10" s="313"/>
      <c r="D10" s="313" t="s">
        <v>358</v>
      </c>
      <c r="E10" s="313"/>
      <c r="F10" s="313"/>
      <c r="G10" s="313" t="s">
        <v>358</v>
      </c>
      <c r="H10" s="313"/>
      <c r="I10" s="313"/>
      <c r="J10" s="313" t="s">
        <v>358</v>
      </c>
      <c r="K10" s="313"/>
      <c r="L10" s="313"/>
      <c r="M10" s="313" t="s">
        <v>358</v>
      </c>
      <c r="N10" s="313"/>
      <c r="O10" s="313"/>
      <c r="P10" s="313" t="s">
        <v>358</v>
      </c>
      <c r="Q10" s="313"/>
      <c r="R10" s="313"/>
      <c r="S10" s="313" t="s">
        <v>358</v>
      </c>
      <c r="T10" s="313"/>
      <c r="U10" s="313"/>
      <c r="V10" s="313" t="s">
        <v>358</v>
      </c>
      <c r="W10" s="313"/>
      <c r="X10" s="313"/>
      <c r="Y10" s="313" t="s">
        <v>358</v>
      </c>
      <c r="Z10" s="313"/>
      <c r="AA10" s="313"/>
      <c r="AB10" s="313" t="s">
        <v>358</v>
      </c>
      <c r="AC10" s="313"/>
      <c r="AD10" s="313"/>
      <c r="AE10" s="313" t="s">
        <v>358</v>
      </c>
      <c r="AF10" s="313"/>
      <c r="AG10" s="313"/>
      <c r="AH10" s="313" t="s">
        <v>358</v>
      </c>
      <c r="AI10" s="313"/>
      <c r="AJ10" s="313"/>
      <c r="AK10" s="313" t="s">
        <v>358</v>
      </c>
      <c r="AL10" s="313"/>
      <c r="AM10" s="313"/>
      <c r="AN10" s="313" t="s">
        <v>358</v>
      </c>
      <c r="AO10" s="313"/>
      <c r="AP10" s="313"/>
      <c r="AQ10" s="313" t="s">
        <v>358</v>
      </c>
      <c r="AR10" s="313"/>
      <c r="AS10" s="313"/>
      <c r="AT10" s="313" t="s">
        <v>358</v>
      </c>
      <c r="AU10" s="313"/>
      <c r="AV10" s="313"/>
    </row>
    <row r="11" spans="1:48" ht="18.75" x14ac:dyDescent="0.25">
      <c r="A11" s="281" t="s">
        <v>3</v>
      </c>
      <c r="B11" s="281"/>
      <c r="C11" s="281"/>
      <c r="D11" s="281" t="s">
        <v>3</v>
      </c>
      <c r="E11" s="281"/>
      <c r="F11" s="281"/>
      <c r="G11" s="281" t="s">
        <v>3</v>
      </c>
      <c r="H11" s="281"/>
      <c r="I11" s="281"/>
      <c r="J11" s="281" t="s">
        <v>3</v>
      </c>
      <c r="K11" s="281"/>
      <c r="L11" s="281"/>
      <c r="M11" s="281" t="s">
        <v>3</v>
      </c>
      <c r="N11" s="281"/>
      <c r="O11" s="281"/>
      <c r="P11" s="281" t="s">
        <v>3</v>
      </c>
      <c r="Q11" s="281"/>
      <c r="R11" s="281"/>
      <c r="S11" s="281" t="s">
        <v>3</v>
      </c>
      <c r="T11" s="281"/>
      <c r="U11" s="281"/>
      <c r="V11" s="281" t="s">
        <v>3</v>
      </c>
      <c r="W11" s="281"/>
      <c r="X11" s="281"/>
      <c r="Y11" s="281" t="s">
        <v>3</v>
      </c>
      <c r="Z11" s="281"/>
      <c r="AA11" s="281"/>
      <c r="AB11" s="281" t="s">
        <v>3</v>
      </c>
      <c r="AC11" s="281"/>
      <c r="AD11" s="281"/>
      <c r="AE11" s="281" t="s">
        <v>3</v>
      </c>
      <c r="AF11" s="281"/>
      <c r="AG11" s="281"/>
      <c r="AH11" s="281" t="s">
        <v>3</v>
      </c>
      <c r="AI11" s="281"/>
      <c r="AJ11" s="281"/>
      <c r="AK11" s="281" t="s">
        <v>3</v>
      </c>
      <c r="AL11" s="281"/>
      <c r="AM11" s="281"/>
      <c r="AN11" s="281" t="s">
        <v>3</v>
      </c>
      <c r="AO11" s="281"/>
      <c r="AP11" s="281"/>
      <c r="AQ11" s="281" t="s">
        <v>3</v>
      </c>
      <c r="AR11" s="281"/>
      <c r="AS11" s="281"/>
      <c r="AT11" s="281" t="s">
        <v>3</v>
      </c>
      <c r="AU11" s="281"/>
      <c r="AV11" s="281"/>
    </row>
    <row r="12" spans="1:48"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42" customHeight="1" x14ac:dyDescent="0.25">
      <c r="A13" s="280" t="str">
        <f>'1. паспорт местоположение'!A15:C15</f>
        <v>Выкуп имущества АИИСКУЭ</v>
      </c>
      <c r="B13" s="280"/>
      <c r="C13" s="280"/>
      <c r="D13" s="280" t="s">
        <v>359</v>
      </c>
      <c r="E13" s="280"/>
      <c r="F13" s="280"/>
      <c r="G13" s="280" t="s">
        <v>359</v>
      </c>
      <c r="H13" s="280"/>
      <c r="I13" s="280"/>
      <c r="J13" s="280" t="s">
        <v>359</v>
      </c>
      <c r="K13" s="280"/>
      <c r="L13" s="280"/>
      <c r="M13" s="280" t="s">
        <v>359</v>
      </c>
      <c r="N13" s="280"/>
      <c r="O13" s="280"/>
      <c r="P13" s="280" t="s">
        <v>359</v>
      </c>
      <c r="Q13" s="280"/>
      <c r="R13" s="280"/>
      <c r="S13" s="280" t="s">
        <v>359</v>
      </c>
      <c r="T13" s="280"/>
      <c r="U13" s="280"/>
      <c r="V13" s="280" t="s">
        <v>359</v>
      </c>
      <c r="W13" s="280"/>
      <c r="X13" s="280"/>
      <c r="Y13" s="280" t="s">
        <v>359</v>
      </c>
      <c r="Z13" s="280"/>
      <c r="AA13" s="280"/>
      <c r="AB13" s="280" t="s">
        <v>359</v>
      </c>
      <c r="AC13" s="280"/>
      <c r="AD13" s="280"/>
      <c r="AE13" s="280" t="s">
        <v>359</v>
      </c>
      <c r="AF13" s="280"/>
      <c r="AG13" s="280"/>
      <c r="AH13" s="280" t="s">
        <v>359</v>
      </c>
      <c r="AI13" s="280"/>
      <c r="AJ13" s="280"/>
      <c r="AK13" s="280" t="s">
        <v>359</v>
      </c>
      <c r="AL13" s="280"/>
      <c r="AM13" s="280"/>
      <c r="AN13" s="280" t="s">
        <v>359</v>
      </c>
      <c r="AO13" s="280"/>
      <c r="AP13" s="280"/>
      <c r="AQ13" s="280" t="s">
        <v>359</v>
      </c>
      <c r="AR13" s="280"/>
      <c r="AS13" s="280"/>
      <c r="AT13" s="280" t="s">
        <v>359</v>
      </c>
      <c r="AU13" s="280"/>
      <c r="AV13" s="280"/>
    </row>
    <row r="14" spans="1:48" ht="18.75" x14ac:dyDescent="0.25">
      <c r="A14" s="309" t="s">
        <v>2</v>
      </c>
      <c r="B14" s="309"/>
      <c r="C14" s="309"/>
      <c r="D14" s="309" t="s">
        <v>2</v>
      </c>
      <c r="E14" s="309"/>
      <c r="F14" s="309"/>
      <c r="G14" s="309" t="s">
        <v>2</v>
      </c>
      <c r="H14" s="309"/>
      <c r="I14" s="309"/>
      <c r="J14" s="309" t="s">
        <v>2</v>
      </c>
      <c r="K14" s="309"/>
      <c r="L14" s="309"/>
      <c r="M14" s="309" t="s">
        <v>2</v>
      </c>
      <c r="N14" s="309"/>
      <c r="O14" s="309"/>
      <c r="P14" s="309" t="s">
        <v>2</v>
      </c>
      <c r="Q14" s="309"/>
      <c r="R14" s="309"/>
      <c r="S14" s="309" t="s">
        <v>2</v>
      </c>
      <c r="T14" s="309"/>
      <c r="U14" s="309"/>
      <c r="V14" s="309" t="s">
        <v>2</v>
      </c>
      <c r="W14" s="309"/>
      <c r="X14" s="309"/>
      <c r="Y14" s="309" t="s">
        <v>2</v>
      </c>
      <c r="Z14" s="309"/>
      <c r="AA14" s="309"/>
      <c r="AB14" s="309" t="s">
        <v>2</v>
      </c>
      <c r="AC14" s="309"/>
      <c r="AD14" s="309"/>
      <c r="AE14" s="309" t="s">
        <v>2</v>
      </c>
      <c r="AF14" s="309"/>
      <c r="AG14" s="309"/>
      <c r="AH14" s="309" t="s">
        <v>2</v>
      </c>
      <c r="AI14" s="309"/>
      <c r="AJ14" s="309"/>
      <c r="AK14" s="309" t="s">
        <v>2</v>
      </c>
      <c r="AL14" s="309"/>
      <c r="AM14" s="309"/>
      <c r="AN14" s="309" t="s">
        <v>2</v>
      </c>
      <c r="AO14" s="309"/>
      <c r="AP14" s="309"/>
      <c r="AQ14" s="309" t="s">
        <v>2</v>
      </c>
      <c r="AR14" s="309"/>
      <c r="AS14" s="309"/>
      <c r="AT14" s="309" t="s">
        <v>2</v>
      </c>
      <c r="AU14" s="309"/>
      <c r="AV14" s="309"/>
    </row>
    <row r="15" spans="1:48" x14ac:dyDescent="0.25">
      <c r="A15" s="331"/>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9"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9" customFormat="1" x14ac:dyDescent="0.25">
      <c r="A21" s="464" t="s">
        <v>337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9" customFormat="1" ht="58.5" customHeight="1" x14ac:dyDescent="0.25">
      <c r="A22" s="444" t="s">
        <v>48</v>
      </c>
      <c r="B22" s="465" t="s">
        <v>20</v>
      </c>
      <c r="C22" s="444" t="s">
        <v>47</v>
      </c>
      <c r="D22" s="444" t="s">
        <v>46</v>
      </c>
      <c r="E22" s="468" t="s">
        <v>346</v>
      </c>
      <c r="F22" s="469"/>
      <c r="G22" s="469"/>
      <c r="H22" s="469"/>
      <c r="I22" s="469"/>
      <c r="J22" s="469"/>
      <c r="K22" s="469"/>
      <c r="L22" s="470"/>
      <c r="M22" s="444" t="s">
        <v>45</v>
      </c>
      <c r="N22" s="444" t="s">
        <v>44</v>
      </c>
      <c r="O22" s="444" t="s">
        <v>43</v>
      </c>
      <c r="P22" s="450" t="s">
        <v>208</v>
      </c>
      <c r="Q22" s="450" t="s">
        <v>42</v>
      </c>
      <c r="R22" s="450" t="s">
        <v>41</v>
      </c>
      <c r="S22" s="450" t="s">
        <v>40</v>
      </c>
      <c r="T22" s="450"/>
      <c r="U22" s="459" t="s">
        <v>39</v>
      </c>
      <c r="V22" s="459" t="s">
        <v>38</v>
      </c>
      <c r="W22" s="450" t="s">
        <v>37</v>
      </c>
      <c r="X22" s="450" t="s">
        <v>36</v>
      </c>
      <c r="Y22" s="450" t="s">
        <v>35</v>
      </c>
      <c r="Z22" s="451" t="s">
        <v>34</v>
      </c>
      <c r="AA22" s="450" t="s">
        <v>33</v>
      </c>
      <c r="AB22" s="450" t="s">
        <v>32</v>
      </c>
      <c r="AC22" s="450" t="s">
        <v>31</v>
      </c>
      <c r="AD22" s="450" t="s">
        <v>30</v>
      </c>
      <c r="AE22" s="450" t="s">
        <v>29</v>
      </c>
      <c r="AF22" s="450" t="s">
        <v>28</v>
      </c>
      <c r="AG22" s="450"/>
      <c r="AH22" s="450"/>
      <c r="AI22" s="450"/>
      <c r="AJ22" s="450"/>
      <c r="AK22" s="450"/>
      <c r="AL22" s="450" t="s">
        <v>27</v>
      </c>
      <c r="AM22" s="450"/>
      <c r="AN22" s="450"/>
      <c r="AO22" s="450"/>
      <c r="AP22" s="450" t="s">
        <v>26</v>
      </c>
      <c r="AQ22" s="450"/>
      <c r="AR22" s="450" t="s">
        <v>25</v>
      </c>
      <c r="AS22" s="450" t="s">
        <v>24</v>
      </c>
      <c r="AT22" s="450" t="s">
        <v>23</v>
      </c>
      <c r="AU22" s="450" t="s">
        <v>22</v>
      </c>
      <c r="AV22" s="457" t="s">
        <v>21</v>
      </c>
    </row>
    <row r="23" spans="1:48" s="19" customFormat="1" ht="64.5" customHeight="1" x14ac:dyDescent="0.25">
      <c r="A23" s="456"/>
      <c r="B23" s="466"/>
      <c r="C23" s="456"/>
      <c r="D23" s="456"/>
      <c r="E23" s="454" t="s">
        <v>19</v>
      </c>
      <c r="F23" s="446" t="s">
        <v>104</v>
      </c>
      <c r="G23" s="446" t="s">
        <v>103</v>
      </c>
      <c r="H23" s="446" t="s">
        <v>102</v>
      </c>
      <c r="I23" s="448" t="s">
        <v>262</v>
      </c>
      <c r="J23" s="448" t="s">
        <v>263</v>
      </c>
      <c r="K23" s="448" t="s">
        <v>264</v>
      </c>
      <c r="L23" s="446" t="s">
        <v>72</v>
      </c>
      <c r="M23" s="456"/>
      <c r="N23" s="456"/>
      <c r="O23" s="456"/>
      <c r="P23" s="450"/>
      <c r="Q23" s="450"/>
      <c r="R23" s="450"/>
      <c r="S23" s="452" t="s">
        <v>0</v>
      </c>
      <c r="T23" s="452" t="s">
        <v>7</v>
      </c>
      <c r="U23" s="459"/>
      <c r="V23" s="459"/>
      <c r="W23" s="450"/>
      <c r="X23" s="450"/>
      <c r="Y23" s="450"/>
      <c r="Z23" s="450"/>
      <c r="AA23" s="450"/>
      <c r="AB23" s="450"/>
      <c r="AC23" s="450"/>
      <c r="AD23" s="450"/>
      <c r="AE23" s="450"/>
      <c r="AF23" s="450" t="s">
        <v>18</v>
      </c>
      <c r="AG23" s="450"/>
      <c r="AH23" s="450" t="s">
        <v>17</v>
      </c>
      <c r="AI23" s="450"/>
      <c r="AJ23" s="444" t="s">
        <v>16</v>
      </c>
      <c r="AK23" s="444" t="s">
        <v>15</v>
      </c>
      <c r="AL23" s="444" t="s">
        <v>14</v>
      </c>
      <c r="AM23" s="444" t="s">
        <v>13</v>
      </c>
      <c r="AN23" s="444" t="s">
        <v>12</v>
      </c>
      <c r="AO23" s="444" t="s">
        <v>11</v>
      </c>
      <c r="AP23" s="444" t="s">
        <v>10</v>
      </c>
      <c r="AQ23" s="460" t="s">
        <v>7</v>
      </c>
      <c r="AR23" s="450"/>
      <c r="AS23" s="450"/>
      <c r="AT23" s="450"/>
      <c r="AU23" s="450"/>
      <c r="AV23" s="458"/>
    </row>
    <row r="24" spans="1:48" s="19" customFormat="1" ht="96.75" customHeight="1" x14ac:dyDescent="0.25">
      <c r="A24" s="445"/>
      <c r="B24" s="467"/>
      <c r="C24" s="445"/>
      <c r="D24" s="445"/>
      <c r="E24" s="455"/>
      <c r="F24" s="447"/>
      <c r="G24" s="447"/>
      <c r="H24" s="447"/>
      <c r="I24" s="449"/>
      <c r="J24" s="449"/>
      <c r="K24" s="449"/>
      <c r="L24" s="447"/>
      <c r="M24" s="445"/>
      <c r="N24" s="445"/>
      <c r="O24" s="445"/>
      <c r="P24" s="450"/>
      <c r="Q24" s="450"/>
      <c r="R24" s="450"/>
      <c r="S24" s="453"/>
      <c r="T24" s="453"/>
      <c r="U24" s="459"/>
      <c r="V24" s="459"/>
      <c r="W24" s="450"/>
      <c r="X24" s="450"/>
      <c r="Y24" s="450"/>
      <c r="Z24" s="450"/>
      <c r="AA24" s="450"/>
      <c r="AB24" s="450"/>
      <c r="AC24" s="450"/>
      <c r="AD24" s="450"/>
      <c r="AE24" s="450"/>
      <c r="AF24" s="250" t="s">
        <v>9</v>
      </c>
      <c r="AG24" s="250" t="s">
        <v>8</v>
      </c>
      <c r="AH24" s="251" t="s">
        <v>0</v>
      </c>
      <c r="AI24" s="251" t="s">
        <v>7</v>
      </c>
      <c r="AJ24" s="445"/>
      <c r="AK24" s="445"/>
      <c r="AL24" s="445"/>
      <c r="AM24" s="445"/>
      <c r="AN24" s="445"/>
      <c r="AO24" s="445"/>
      <c r="AP24" s="445"/>
      <c r="AQ24" s="461"/>
      <c r="AR24" s="450"/>
      <c r="AS24" s="450"/>
      <c r="AT24" s="450"/>
      <c r="AU24" s="450"/>
      <c r="AV24" s="458"/>
    </row>
    <row r="25" spans="1:48" s="18" customFormat="1" ht="11.25" x14ac:dyDescent="0.2">
      <c r="A25" s="252">
        <v>1</v>
      </c>
      <c r="B25" s="252">
        <v>2</v>
      </c>
      <c r="C25" s="252">
        <v>4</v>
      </c>
      <c r="D25" s="252">
        <v>5</v>
      </c>
      <c r="E25" s="252">
        <v>6</v>
      </c>
      <c r="F25" s="252">
        <f t="shared" ref="F25:AV25" si="0">E25+1</f>
        <v>7</v>
      </c>
      <c r="G25" s="252">
        <f t="shared" si="0"/>
        <v>8</v>
      </c>
      <c r="H25" s="252">
        <f t="shared" si="0"/>
        <v>9</v>
      </c>
      <c r="I25" s="252">
        <f t="shared" si="0"/>
        <v>10</v>
      </c>
      <c r="J25" s="252">
        <f t="shared" si="0"/>
        <v>11</v>
      </c>
      <c r="K25" s="252">
        <f t="shared" si="0"/>
        <v>12</v>
      </c>
      <c r="L25" s="252">
        <f t="shared" si="0"/>
        <v>13</v>
      </c>
      <c r="M25" s="252">
        <f t="shared" si="0"/>
        <v>14</v>
      </c>
      <c r="N25" s="252">
        <f t="shared" si="0"/>
        <v>15</v>
      </c>
      <c r="O25" s="252">
        <f t="shared" si="0"/>
        <v>16</v>
      </c>
      <c r="P25" s="252">
        <f t="shared" si="0"/>
        <v>17</v>
      </c>
      <c r="Q25" s="252">
        <f t="shared" si="0"/>
        <v>18</v>
      </c>
      <c r="R25" s="252">
        <f t="shared" si="0"/>
        <v>19</v>
      </c>
      <c r="S25" s="252">
        <f t="shared" si="0"/>
        <v>20</v>
      </c>
      <c r="T25" s="252">
        <f t="shared" si="0"/>
        <v>21</v>
      </c>
      <c r="U25" s="252">
        <f t="shared" si="0"/>
        <v>22</v>
      </c>
      <c r="V25" s="252">
        <f t="shared" si="0"/>
        <v>23</v>
      </c>
      <c r="W25" s="252">
        <f t="shared" si="0"/>
        <v>24</v>
      </c>
      <c r="X25" s="252">
        <f t="shared" si="0"/>
        <v>25</v>
      </c>
      <c r="Y25" s="252">
        <f t="shared" si="0"/>
        <v>26</v>
      </c>
      <c r="Z25" s="252">
        <f t="shared" si="0"/>
        <v>27</v>
      </c>
      <c r="AA25" s="252">
        <f t="shared" si="0"/>
        <v>28</v>
      </c>
      <c r="AB25" s="252">
        <f t="shared" si="0"/>
        <v>29</v>
      </c>
      <c r="AC25" s="252">
        <f t="shared" si="0"/>
        <v>30</v>
      </c>
      <c r="AD25" s="252">
        <f t="shared" si="0"/>
        <v>31</v>
      </c>
      <c r="AE25" s="252">
        <f t="shared" si="0"/>
        <v>32</v>
      </c>
      <c r="AF25" s="252">
        <f t="shared" si="0"/>
        <v>33</v>
      </c>
      <c r="AG25" s="252">
        <f t="shared" si="0"/>
        <v>34</v>
      </c>
      <c r="AH25" s="252">
        <f t="shared" si="0"/>
        <v>35</v>
      </c>
      <c r="AI25" s="252">
        <f t="shared" si="0"/>
        <v>36</v>
      </c>
      <c r="AJ25" s="252">
        <f t="shared" si="0"/>
        <v>37</v>
      </c>
      <c r="AK25" s="252">
        <f t="shared" si="0"/>
        <v>38</v>
      </c>
      <c r="AL25" s="252">
        <f t="shared" si="0"/>
        <v>39</v>
      </c>
      <c r="AM25" s="252">
        <f t="shared" si="0"/>
        <v>40</v>
      </c>
      <c r="AN25" s="252">
        <f t="shared" si="0"/>
        <v>41</v>
      </c>
      <c r="AO25" s="252">
        <f t="shared" si="0"/>
        <v>42</v>
      </c>
      <c r="AP25" s="252">
        <f t="shared" si="0"/>
        <v>43</v>
      </c>
      <c r="AQ25" s="252">
        <f t="shared" si="0"/>
        <v>44</v>
      </c>
      <c r="AR25" s="252">
        <f t="shared" si="0"/>
        <v>45</v>
      </c>
      <c r="AS25" s="252">
        <f t="shared" si="0"/>
        <v>46</v>
      </c>
      <c r="AT25" s="252">
        <f t="shared" si="0"/>
        <v>47</v>
      </c>
      <c r="AU25" s="252">
        <f t="shared" si="0"/>
        <v>48</v>
      </c>
      <c r="AV25" s="252">
        <f t="shared" si="0"/>
        <v>49</v>
      </c>
    </row>
    <row r="26" spans="1:48" s="18" customFormat="1" ht="11.25" x14ac:dyDescent="0.2">
      <c r="A26" s="253" t="s">
        <v>360</v>
      </c>
      <c r="B26" s="253" t="s">
        <v>360</v>
      </c>
      <c r="C26" s="253" t="s">
        <v>360</v>
      </c>
      <c r="D26" s="253" t="s">
        <v>360</v>
      </c>
      <c r="E26" s="253" t="s">
        <v>360</v>
      </c>
      <c r="F26" s="253" t="s">
        <v>360</v>
      </c>
      <c r="G26" s="253" t="s">
        <v>360</v>
      </c>
      <c r="H26" s="253" t="s">
        <v>360</v>
      </c>
      <c r="I26" s="253" t="s">
        <v>360</v>
      </c>
      <c r="J26" s="253" t="s">
        <v>360</v>
      </c>
      <c r="K26" s="253" t="s">
        <v>360</v>
      </c>
      <c r="L26" s="253" t="s">
        <v>360</v>
      </c>
      <c r="M26" s="253" t="s">
        <v>360</v>
      </c>
      <c r="N26" s="253" t="s">
        <v>360</v>
      </c>
      <c r="O26" s="253" t="s">
        <v>360</v>
      </c>
      <c r="P26" s="253" t="s">
        <v>360</v>
      </c>
      <c r="Q26" s="253" t="s">
        <v>360</v>
      </c>
      <c r="R26" s="253" t="s">
        <v>360</v>
      </c>
      <c r="S26" s="253" t="s">
        <v>360</v>
      </c>
      <c r="T26" s="253" t="s">
        <v>360</v>
      </c>
      <c r="U26" s="253" t="s">
        <v>360</v>
      </c>
      <c r="V26" s="253" t="s">
        <v>360</v>
      </c>
      <c r="W26" s="253" t="s">
        <v>360</v>
      </c>
      <c r="X26" s="253" t="s">
        <v>360</v>
      </c>
      <c r="Y26" s="253" t="s">
        <v>360</v>
      </c>
      <c r="Z26" s="253" t="s">
        <v>360</v>
      </c>
      <c r="AA26" s="253" t="s">
        <v>360</v>
      </c>
      <c r="AB26" s="253" t="s">
        <v>360</v>
      </c>
      <c r="AC26" s="253" t="s">
        <v>360</v>
      </c>
      <c r="AD26" s="253" t="s">
        <v>360</v>
      </c>
      <c r="AE26" s="253" t="s">
        <v>360</v>
      </c>
      <c r="AF26" s="253" t="s">
        <v>360</v>
      </c>
      <c r="AG26" s="253" t="s">
        <v>360</v>
      </c>
      <c r="AH26" s="253" t="s">
        <v>360</v>
      </c>
      <c r="AI26" s="253" t="s">
        <v>360</v>
      </c>
      <c r="AJ26" s="253" t="s">
        <v>360</v>
      </c>
      <c r="AK26" s="253" t="s">
        <v>360</v>
      </c>
      <c r="AL26" s="253" t="s">
        <v>360</v>
      </c>
      <c r="AM26" s="253" t="s">
        <v>360</v>
      </c>
      <c r="AN26" s="253" t="s">
        <v>360</v>
      </c>
      <c r="AO26" s="253" t="s">
        <v>360</v>
      </c>
      <c r="AP26" s="253" t="s">
        <v>360</v>
      </c>
      <c r="AQ26" s="253" t="s">
        <v>360</v>
      </c>
      <c r="AR26" s="253" t="s">
        <v>360</v>
      </c>
      <c r="AS26" s="253" t="s">
        <v>360</v>
      </c>
      <c r="AT26" s="253" t="s">
        <v>360</v>
      </c>
      <c r="AU26" s="253" t="s">
        <v>360</v>
      </c>
      <c r="AV26" s="253" t="s">
        <v>360</v>
      </c>
    </row>
  </sheetData>
  <mergeCells count="67">
    <mergeCell ref="A18:AV18"/>
    <mergeCell ref="A17:AV17"/>
    <mergeCell ref="A7:AV7"/>
    <mergeCell ref="A8:AV8"/>
    <mergeCell ref="A9:AV9"/>
    <mergeCell ref="A10:AV10"/>
    <mergeCell ref="A5:AV5"/>
    <mergeCell ref="A16:AV16"/>
    <mergeCell ref="A12:AV12"/>
    <mergeCell ref="A13:AV13"/>
    <mergeCell ref="A14:AV14"/>
    <mergeCell ref="A15:AV15"/>
    <mergeCell ref="A11:AV11"/>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E23:E24"/>
    <mergeCell ref="L23:L24"/>
    <mergeCell ref="S23:S24"/>
    <mergeCell ref="AB22:AB24"/>
    <mergeCell ref="AC22:AC24"/>
    <mergeCell ref="N22:N24"/>
    <mergeCell ref="O22:O24"/>
    <mergeCell ref="R22:R24"/>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2" zoomScale="90" zoomScaleNormal="90" zoomScaleSheetLayoutView="90" workbookViewId="0">
      <selection activeCell="B63" sqref="B63"/>
    </sheetView>
  </sheetViews>
  <sheetFormatPr defaultRowHeight="15.75" x14ac:dyDescent="0.25"/>
  <cols>
    <col min="1" max="2" width="66.140625" style="71" customWidth="1"/>
    <col min="3" max="16384" width="9.140625" style="72"/>
  </cols>
  <sheetData>
    <row r="1" spans="1:8" ht="18.75" x14ac:dyDescent="0.25">
      <c r="B1" s="29" t="s">
        <v>65</v>
      </c>
    </row>
    <row r="2" spans="1:8" ht="18.75" x14ac:dyDescent="0.3">
      <c r="B2" s="13" t="s">
        <v>6</v>
      </c>
    </row>
    <row r="3" spans="1:8" ht="18.75" x14ac:dyDescent="0.3">
      <c r="B3" s="13" t="s">
        <v>353</v>
      </c>
    </row>
    <row r="4" spans="1:8" x14ac:dyDescent="0.25">
      <c r="B4" s="30"/>
    </row>
    <row r="5" spans="1:8" ht="18.75" x14ac:dyDescent="0.3">
      <c r="A5" s="471" t="str">
        <f>'1. паспорт местоположение'!A5:C5</f>
        <v>Год раскрытия информации: 2026 год</v>
      </c>
      <c r="B5" s="471"/>
      <c r="C5" s="51"/>
      <c r="D5" s="51"/>
      <c r="E5" s="51"/>
      <c r="F5" s="51"/>
      <c r="G5" s="51"/>
      <c r="H5" s="51"/>
    </row>
    <row r="6" spans="1:8" ht="18.75" x14ac:dyDescent="0.3">
      <c r="A6" s="98"/>
      <c r="B6" s="98"/>
      <c r="C6" s="98"/>
      <c r="D6" s="98"/>
      <c r="E6" s="98"/>
      <c r="F6" s="98"/>
      <c r="G6" s="98"/>
      <c r="H6" s="98"/>
    </row>
    <row r="7" spans="1:8" ht="18.75" x14ac:dyDescent="0.25">
      <c r="A7" s="281" t="s">
        <v>5</v>
      </c>
      <c r="B7" s="281"/>
      <c r="C7" s="11"/>
      <c r="D7" s="11"/>
      <c r="E7" s="11"/>
      <c r="F7" s="11"/>
      <c r="G7" s="11"/>
      <c r="H7" s="11"/>
    </row>
    <row r="8" spans="1:8" ht="18.75" x14ac:dyDescent="0.25">
      <c r="A8" s="237"/>
      <c r="B8" s="237"/>
      <c r="C8" s="11"/>
      <c r="D8" s="11"/>
      <c r="E8" s="11"/>
      <c r="F8" s="11"/>
      <c r="G8" s="11"/>
      <c r="H8" s="11"/>
    </row>
    <row r="9" spans="1:8" ht="18.75" x14ac:dyDescent="0.25">
      <c r="A9" s="280" t="s">
        <v>497</v>
      </c>
      <c r="B9" s="280"/>
      <c r="C9" s="6"/>
      <c r="D9" s="6"/>
      <c r="E9" s="6"/>
      <c r="F9" s="6"/>
      <c r="G9" s="6"/>
      <c r="H9" s="6"/>
    </row>
    <row r="10" spans="1:8" x14ac:dyDescent="0.25">
      <c r="A10" s="278" t="s">
        <v>4</v>
      </c>
      <c r="B10" s="278"/>
      <c r="C10" s="4"/>
      <c r="D10" s="4"/>
      <c r="E10" s="4"/>
      <c r="F10" s="4"/>
      <c r="G10" s="4"/>
      <c r="H10" s="4"/>
    </row>
    <row r="11" spans="1:8" ht="18.75" x14ac:dyDescent="0.25">
      <c r="A11" s="237"/>
      <c r="B11" s="237"/>
      <c r="C11" s="11"/>
      <c r="D11" s="11"/>
      <c r="E11" s="11"/>
      <c r="F11" s="11"/>
      <c r="G11" s="11"/>
      <c r="H11" s="11"/>
    </row>
    <row r="12" spans="1:8" ht="30.75" customHeight="1" x14ac:dyDescent="0.25">
      <c r="A12" s="424" t="str">
        <f>'1. паспорт местоположение'!A12:C12</f>
        <v>L_AIISKUE_2027_TNES</v>
      </c>
      <c r="B12" s="424"/>
      <c r="C12" s="6"/>
      <c r="D12" s="6"/>
      <c r="E12" s="6"/>
      <c r="F12" s="6"/>
      <c r="G12" s="6"/>
      <c r="H12" s="6"/>
    </row>
    <row r="13" spans="1:8" x14ac:dyDescent="0.25">
      <c r="A13" s="278" t="s">
        <v>3</v>
      </c>
      <c r="B13" s="278"/>
      <c r="C13" s="4"/>
      <c r="D13" s="4"/>
      <c r="E13" s="4"/>
      <c r="F13" s="4"/>
      <c r="G13" s="4"/>
      <c r="H13" s="4"/>
    </row>
    <row r="14" spans="1:8" ht="18.75" x14ac:dyDescent="0.25">
      <c r="A14" s="247"/>
      <c r="B14" s="247"/>
      <c r="C14" s="9"/>
      <c r="D14" s="9"/>
      <c r="E14" s="9"/>
      <c r="F14" s="9"/>
      <c r="G14" s="9"/>
      <c r="H14" s="9"/>
    </row>
    <row r="15" spans="1:8" ht="39" customHeight="1" x14ac:dyDescent="0.25">
      <c r="A15" s="279" t="str">
        <f>'1. паспорт местоположение'!A15:C15</f>
        <v>Выкуп имущества АИИСКУЭ</v>
      </c>
      <c r="B15" s="279"/>
      <c r="C15" s="6"/>
      <c r="D15" s="6"/>
      <c r="E15" s="6"/>
      <c r="F15" s="6"/>
      <c r="G15" s="6"/>
      <c r="H15" s="6"/>
    </row>
    <row r="16" spans="1:8" x14ac:dyDescent="0.25">
      <c r="A16" s="278" t="s">
        <v>2</v>
      </c>
      <c r="B16" s="278"/>
      <c r="C16" s="4"/>
      <c r="D16" s="4"/>
      <c r="E16" s="4"/>
      <c r="F16" s="4"/>
      <c r="G16" s="4"/>
      <c r="H16" s="4"/>
    </row>
    <row r="17" spans="1:2" x14ac:dyDescent="0.25">
      <c r="B17" s="73"/>
    </row>
    <row r="18" spans="1:2" ht="33.75" customHeight="1" x14ac:dyDescent="0.25">
      <c r="A18" s="475" t="s">
        <v>338</v>
      </c>
      <c r="B18" s="476"/>
    </row>
    <row r="19" spans="1:2" x14ac:dyDescent="0.25">
      <c r="B19" s="30"/>
    </row>
    <row r="20" spans="1:2" ht="16.5" thickBot="1" x14ac:dyDescent="0.3">
      <c r="B20" s="74"/>
    </row>
    <row r="21" spans="1:2" ht="29.25" customHeight="1" thickBot="1" x14ac:dyDescent="0.3">
      <c r="A21" s="114" t="s">
        <v>213</v>
      </c>
      <c r="B21" s="76" t="str">
        <f>A15</f>
        <v>Выкуп имущества АИИСКУЭ</v>
      </c>
    </row>
    <row r="22" spans="1:2" ht="16.5" thickBot="1" x14ac:dyDescent="0.3">
      <c r="A22" s="114" t="s">
        <v>214</v>
      </c>
      <c r="B22" s="212" t="s">
        <v>511</v>
      </c>
    </row>
    <row r="23" spans="1:2" ht="16.5" thickBot="1" x14ac:dyDescent="0.3">
      <c r="A23" s="75" t="s">
        <v>210</v>
      </c>
      <c r="B23" s="254" t="s">
        <v>523</v>
      </c>
    </row>
    <row r="24" spans="1:2" ht="16.5" thickBot="1" x14ac:dyDescent="0.3">
      <c r="A24" s="75" t="s">
        <v>215</v>
      </c>
      <c r="B24" s="108" t="s">
        <v>360</v>
      </c>
    </row>
    <row r="25" spans="1:2" ht="16.5" thickBot="1" x14ac:dyDescent="0.3">
      <c r="A25" s="77" t="s">
        <v>216</v>
      </c>
      <c r="B25" s="108" t="s">
        <v>513</v>
      </c>
    </row>
    <row r="26" spans="1:2" ht="16.5" thickBot="1" x14ac:dyDescent="0.3">
      <c r="A26" s="78" t="s">
        <v>217</v>
      </c>
      <c r="B26" s="257" t="s">
        <v>514</v>
      </c>
    </row>
    <row r="27" spans="1:2" ht="29.25" thickBot="1" x14ac:dyDescent="0.3">
      <c r="A27" s="85" t="s">
        <v>525</v>
      </c>
      <c r="B27" s="255">
        <f>1.22*336.4</f>
        <v>410.40799999999996</v>
      </c>
    </row>
    <row r="28" spans="1:2" ht="16.5" thickBot="1" x14ac:dyDescent="0.3">
      <c r="A28" s="80" t="s">
        <v>218</v>
      </c>
      <c r="B28" s="256" t="s">
        <v>524</v>
      </c>
    </row>
    <row r="29" spans="1:2" ht="29.25" thickBot="1" x14ac:dyDescent="0.3">
      <c r="A29" s="86" t="s">
        <v>219</v>
      </c>
      <c r="B29" s="256" t="s">
        <v>360</v>
      </c>
    </row>
    <row r="30" spans="1:2" ht="29.25" thickBot="1" x14ac:dyDescent="0.3">
      <c r="A30" s="86" t="s">
        <v>220</v>
      </c>
      <c r="B30" s="80">
        <v>410.41</v>
      </c>
    </row>
    <row r="31" spans="1:2" ht="16.5" thickBot="1" x14ac:dyDescent="0.3">
      <c r="A31" s="80" t="s">
        <v>221</v>
      </c>
      <c r="B31" s="80" t="s">
        <v>360</v>
      </c>
    </row>
    <row r="32" spans="1:2" ht="29.25" thickBot="1" x14ac:dyDescent="0.3">
      <c r="A32" s="86" t="s">
        <v>222</v>
      </c>
      <c r="B32" s="80" t="s">
        <v>360</v>
      </c>
    </row>
    <row r="33" spans="1:2" ht="16.5" thickBot="1" x14ac:dyDescent="0.3">
      <c r="A33" s="80" t="s">
        <v>223</v>
      </c>
      <c r="B33" s="80" t="s">
        <v>360</v>
      </c>
    </row>
    <row r="34" spans="1:2" ht="16.5" thickBot="1" x14ac:dyDescent="0.3">
      <c r="A34" s="80" t="s">
        <v>224</v>
      </c>
      <c r="B34" s="80" t="s">
        <v>360</v>
      </c>
    </row>
    <row r="35" spans="1:2" ht="16.5" thickBot="1" x14ac:dyDescent="0.3">
      <c r="A35" s="80" t="s">
        <v>225</v>
      </c>
      <c r="B35" s="80" t="s">
        <v>360</v>
      </c>
    </row>
    <row r="36" spans="1:2" ht="16.5" thickBot="1" x14ac:dyDescent="0.3">
      <c r="A36" s="80" t="s">
        <v>226</v>
      </c>
      <c r="B36" s="80" t="s">
        <v>360</v>
      </c>
    </row>
    <row r="37" spans="1:2" ht="29.25" thickBot="1" x14ac:dyDescent="0.3">
      <c r="A37" s="86" t="s">
        <v>227</v>
      </c>
      <c r="B37" s="80"/>
    </row>
    <row r="38" spans="1:2" ht="16.5" thickBot="1" x14ac:dyDescent="0.3">
      <c r="A38" s="80" t="s">
        <v>223</v>
      </c>
      <c r="B38" s="80" t="s">
        <v>360</v>
      </c>
    </row>
    <row r="39" spans="1:2" ht="16.5" thickBot="1" x14ac:dyDescent="0.3">
      <c r="A39" s="80" t="s">
        <v>224</v>
      </c>
      <c r="B39" s="80" t="s">
        <v>360</v>
      </c>
    </row>
    <row r="40" spans="1:2" ht="16.5" thickBot="1" x14ac:dyDescent="0.3">
      <c r="A40" s="80" t="s">
        <v>225</v>
      </c>
      <c r="B40" s="80" t="s">
        <v>360</v>
      </c>
    </row>
    <row r="41" spans="1:2" ht="16.5" thickBot="1" x14ac:dyDescent="0.3">
      <c r="A41" s="80" t="s">
        <v>226</v>
      </c>
      <c r="B41" s="80" t="s">
        <v>360</v>
      </c>
    </row>
    <row r="42" spans="1:2" ht="29.25" thickBot="1" x14ac:dyDescent="0.3">
      <c r="A42" s="86" t="s">
        <v>228</v>
      </c>
      <c r="B42" s="258"/>
    </row>
    <row r="43" spans="1:2" ht="16.5" thickBot="1" x14ac:dyDescent="0.3">
      <c r="A43" s="80" t="s">
        <v>526</v>
      </c>
      <c r="B43" s="258">
        <v>410.41</v>
      </c>
    </row>
    <row r="44" spans="1:2" ht="16.5" thickBot="1" x14ac:dyDescent="0.3">
      <c r="A44" s="80" t="s">
        <v>224</v>
      </c>
      <c r="B44" s="258" t="s">
        <v>360</v>
      </c>
    </row>
    <row r="45" spans="1:2" ht="16.5" thickBot="1" x14ac:dyDescent="0.3">
      <c r="A45" s="80" t="s">
        <v>225</v>
      </c>
      <c r="B45" s="258" t="s">
        <v>360</v>
      </c>
    </row>
    <row r="46" spans="1:2" ht="16.5" thickBot="1" x14ac:dyDescent="0.3">
      <c r="A46" s="80" t="s">
        <v>226</v>
      </c>
      <c r="B46" s="258" t="s">
        <v>360</v>
      </c>
    </row>
    <row r="47" spans="1:2" ht="29.25" thickBot="1" x14ac:dyDescent="0.3">
      <c r="A47" s="79" t="s">
        <v>229</v>
      </c>
      <c r="B47" s="87"/>
    </row>
    <row r="48" spans="1:2" ht="16.5" thickBot="1" x14ac:dyDescent="0.3">
      <c r="A48" s="81" t="s">
        <v>221</v>
      </c>
      <c r="B48" s="80" t="s">
        <v>360</v>
      </c>
    </row>
    <row r="49" spans="1:2" ht="16.5" thickBot="1" x14ac:dyDescent="0.3">
      <c r="A49" s="81" t="s">
        <v>230</v>
      </c>
      <c r="B49" s="80" t="s">
        <v>360</v>
      </c>
    </row>
    <row r="50" spans="1:2" ht="16.5" thickBot="1" x14ac:dyDescent="0.3">
      <c r="A50" s="81" t="s">
        <v>231</v>
      </c>
      <c r="B50" s="80" t="s">
        <v>360</v>
      </c>
    </row>
    <row r="51" spans="1:2" ht="16.5" thickBot="1" x14ac:dyDescent="0.3">
      <c r="A51" s="81" t="s">
        <v>232</v>
      </c>
      <c r="B51" s="80" t="s">
        <v>360</v>
      </c>
    </row>
    <row r="52" spans="1:2" ht="16.5" thickBot="1" x14ac:dyDescent="0.3">
      <c r="A52" s="77" t="s">
        <v>233</v>
      </c>
      <c r="B52" s="80" t="s">
        <v>360</v>
      </c>
    </row>
    <row r="53" spans="1:2" ht="16.5" thickBot="1" x14ac:dyDescent="0.3">
      <c r="A53" s="77" t="s">
        <v>234</v>
      </c>
      <c r="B53" s="80" t="s">
        <v>360</v>
      </c>
    </row>
    <row r="54" spans="1:2" ht="16.5" thickBot="1" x14ac:dyDescent="0.3">
      <c r="A54" s="77" t="s">
        <v>235</v>
      </c>
      <c r="B54" s="80" t="s">
        <v>360</v>
      </c>
    </row>
    <row r="55" spans="1:2" ht="16.5" thickBot="1" x14ac:dyDescent="0.3">
      <c r="A55" s="78" t="s">
        <v>236</v>
      </c>
      <c r="B55" s="80" t="s">
        <v>360</v>
      </c>
    </row>
    <row r="56" spans="1:2" x14ac:dyDescent="0.25">
      <c r="A56" s="79" t="s">
        <v>237</v>
      </c>
      <c r="B56" s="477" t="s">
        <v>360</v>
      </c>
    </row>
    <row r="57" spans="1:2" x14ac:dyDescent="0.25">
      <c r="A57" s="83" t="s">
        <v>238</v>
      </c>
      <c r="B57" s="478"/>
    </row>
    <row r="58" spans="1:2" x14ac:dyDescent="0.25">
      <c r="A58" s="83" t="s">
        <v>239</v>
      </c>
      <c r="B58" s="478"/>
    </row>
    <row r="59" spans="1:2" x14ac:dyDescent="0.25">
      <c r="A59" s="83" t="s">
        <v>240</v>
      </c>
      <c r="B59" s="478"/>
    </row>
    <row r="60" spans="1:2" x14ac:dyDescent="0.25">
      <c r="A60" s="83" t="s">
        <v>241</v>
      </c>
      <c r="B60" s="478"/>
    </row>
    <row r="61" spans="1:2" ht="16.5" thickBot="1" x14ac:dyDescent="0.3">
      <c r="A61" s="84" t="s">
        <v>242</v>
      </c>
      <c r="B61" s="479"/>
    </row>
    <row r="62" spans="1:2" ht="30.75" thickBot="1" x14ac:dyDescent="0.3">
      <c r="A62" s="81" t="s">
        <v>243</v>
      </c>
      <c r="B62" s="82" t="s">
        <v>360</v>
      </c>
    </row>
    <row r="63" spans="1:2" ht="29.25" thickBot="1" x14ac:dyDescent="0.3">
      <c r="A63" s="77" t="s">
        <v>244</v>
      </c>
      <c r="B63" s="82" t="s">
        <v>360</v>
      </c>
    </row>
    <row r="64" spans="1:2" ht="16.5" thickBot="1" x14ac:dyDescent="0.3">
      <c r="A64" s="81" t="s">
        <v>221</v>
      </c>
      <c r="B64" s="82" t="s">
        <v>360</v>
      </c>
    </row>
    <row r="65" spans="1:2" ht="16.5" thickBot="1" x14ac:dyDescent="0.3">
      <c r="A65" s="81" t="s">
        <v>245</v>
      </c>
      <c r="B65" s="82" t="s">
        <v>360</v>
      </c>
    </row>
    <row r="66" spans="1:2" ht="16.5" thickBot="1" x14ac:dyDescent="0.3">
      <c r="A66" s="81" t="s">
        <v>246</v>
      </c>
      <c r="B66" s="82" t="s">
        <v>360</v>
      </c>
    </row>
    <row r="67" spans="1:2" ht="16.5" thickBot="1" x14ac:dyDescent="0.3">
      <c r="A67" s="89" t="s">
        <v>247</v>
      </c>
      <c r="B67" s="203" t="s">
        <v>360</v>
      </c>
    </row>
    <row r="68" spans="1:2" ht="16.5" thickBot="1" x14ac:dyDescent="0.3">
      <c r="A68" s="77" t="s">
        <v>248</v>
      </c>
      <c r="B68" s="88" t="s">
        <v>360</v>
      </c>
    </row>
    <row r="69" spans="1:2" ht="16.5" thickBot="1" x14ac:dyDescent="0.3">
      <c r="A69" s="83" t="s">
        <v>249</v>
      </c>
      <c r="B69" s="88" t="s">
        <v>360</v>
      </c>
    </row>
    <row r="70" spans="1:2" ht="16.5" thickBot="1" x14ac:dyDescent="0.3">
      <c r="A70" s="83" t="s">
        <v>250</v>
      </c>
      <c r="B70" s="88" t="s">
        <v>360</v>
      </c>
    </row>
    <row r="71" spans="1:2" ht="16.5" thickBot="1" x14ac:dyDescent="0.3">
      <c r="A71" s="83" t="s">
        <v>251</v>
      </c>
      <c r="B71" s="88" t="s">
        <v>360</v>
      </c>
    </row>
    <row r="72" spans="1:2" ht="29.25" thickBot="1" x14ac:dyDescent="0.3">
      <c r="A72" s="90" t="s">
        <v>252</v>
      </c>
      <c r="B72" s="209" t="s">
        <v>362</v>
      </c>
    </row>
    <row r="73" spans="1:2" ht="28.5" x14ac:dyDescent="0.25">
      <c r="A73" s="79" t="s">
        <v>253</v>
      </c>
      <c r="B73" s="472" t="s">
        <v>360</v>
      </c>
    </row>
    <row r="74" spans="1:2" x14ac:dyDescent="0.25">
      <c r="A74" s="83" t="s">
        <v>254</v>
      </c>
      <c r="B74" s="473"/>
    </row>
    <row r="75" spans="1:2" x14ac:dyDescent="0.25">
      <c r="A75" s="83" t="s">
        <v>255</v>
      </c>
      <c r="B75" s="473"/>
    </row>
    <row r="76" spans="1:2" x14ac:dyDescent="0.25">
      <c r="A76" s="83" t="s">
        <v>256</v>
      </c>
      <c r="B76" s="473"/>
    </row>
    <row r="77" spans="1:2" x14ac:dyDescent="0.25">
      <c r="A77" s="83" t="s">
        <v>257</v>
      </c>
      <c r="B77" s="473"/>
    </row>
    <row r="78" spans="1:2" ht="16.5" thickBot="1" x14ac:dyDescent="0.3">
      <c r="A78" s="91" t="s">
        <v>258</v>
      </c>
      <c r="B78" s="474"/>
    </row>
    <row r="81" spans="1:2" x14ac:dyDescent="0.25">
      <c r="A81" s="92"/>
      <c r="B81" s="93"/>
    </row>
    <row r="82" spans="1:2" x14ac:dyDescent="0.25">
      <c r="B82" s="94"/>
    </row>
    <row r="83" spans="1:2" x14ac:dyDescent="0.25">
      <c r="B83" s="95"/>
    </row>
  </sheetData>
  <mergeCells count="11">
    <mergeCell ref="B73:B78"/>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Валиуллина Резида Явдатовна</cp:lastModifiedBy>
  <cp:lastPrinted>2015-11-30T14:18:17Z</cp:lastPrinted>
  <dcterms:created xsi:type="dcterms:W3CDTF">2015-08-16T15:31:05Z</dcterms:created>
  <dcterms:modified xsi:type="dcterms:W3CDTF">2026-04-21T08:32:54Z</dcterms:modified>
</cp:coreProperties>
</file>